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VIDENCIAS JUNIO\OBLIGACIÓN No. 4\"/>
    </mc:Choice>
  </mc:AlternateContent>
  <workbookProtection workbookAlgorithmName="SHA-512" workbookHashValue="f4nh+XFTfzkkPQZFHJT31BvxbBAvO0uiAT77UkmVHiDADygR6HdsDEbcNwMsKdS3c6PWO4xUKwbdpMKtynBQyA==" workbookSaltValue="vniWQxAMpbDNKtIQmrCL8g==" workbookSpinCount="100000" lockStructure="1"/>
  <bookViews>
    <workbookView xWindow="-120" yWindow="-120" windowWidth="20730" windowHeight="11040" firstSheet="1" activeTab="2"/>
  </bookViews>
  <sheets>
    <sheet name="Cálculos (julio11) (2)" sheetId="13" state="hidden" r:id="rId1"/>
    <sheet name="COMPARATIVO" sheetId="16" r:id="rId2"/>
    <sheet name="Cálculos " sheetId="8" r:id="rId3"/>
    <sheet name="A.S. MEDICAL LTDA" sheetId="15" r:id="rId4"/>
    <sheet name="SIBERMEDICAL SAS" sheetId="17" r:id="rId5"/>
    <sheet name="IMC SAS" sheetId="18" r:id="rId6"/>
    <sheet name="JOTAMEDICS SAS" sheetId="20" r:id="rId7"/>
    <sheet name="Precio unitario " sheetId="10" r:id="rId8"/>
    <sheet name="Variación " sheetId="9" r:id="rId9"/>
    <sheet name="Valor total" sheetId="11" r:id="rId10"/>
    <sheet name="RESUMEN " sheetId="12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8" i="11" l="1"/>
  <c r="G208" i="11"/>
  <c r="F208" i="11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29" i="8" s="1"/>
  <c r="M12" i="8"/>
  <c r="M11" i="8"/>
  <c r="M10" i="8"/>
  <c r="M9" i="8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I220" i="11"/>
  <c r="H43" i="20" l="1"/>
  <c r="G43" i="20"/>
  <c r="F43" i="20"/>
  <c r="H41" i="20"/>
  <c r="G41" i="20"/>
  <c r="F41" i="20"/>
  <c r="H39" i="20"/>
  <c r="G39" i="20"/>
  <c r="F39" i="20"/>
  <c r="H37" i="20"/>
  <c r="G37" i="20"/>
  <c r="F37" i="20"/>
  <c r="H35" i="20"/>
  <c r="G35" i="20"/>
  <c r="F35" i="20"/>
  <c r="H33" i="20"/>
  <c r="G33" i="20"/>
  <c r="F33" i="20"/>
  <c r="H31" i="20"/>
  <c r="G31" i="20"/>
  <c r="F31" i="20"/>
  <c r="H29" i="20"/>
  <c r="G29" i="20"/>
  <c r="F29" i="20"/>
  <c r="H27" i="20"/>
  <c r="G27" i="20"/>
  <c r="F27" i="20"/>
  <c r="H25" i="20"/>
  <c r="G25" i="20"/>
  <c r="F25" i="20"/>
  <c r="H23" i="20"/>
  <c r="G23" i="20"/>
  <c r="F23" i="20"/>
  <c r="H21" i="20"/>
  <c r="G21" i="20"/>
  <c r="F21" i="20"/>
  <c r="H19" i="20"/>
  <c r="G19" i="20"/>
  <c r="F19" i="20"/>
  <c r="H17" i="20"/>
  <c r="G17" i="20"/>
  <c r="F17" i="20"/>
  <c r="H15" i="20"/>
  <c r="G15" i="20"/>
  <c r="F15" i="20"/>
  <c r="H13" i="20"/>
  <c r="G13" i="20"/>
  <c r="F13" i="20"/>
  <c r="H11" i="20"/>
  <c r="G11" i="20"/>
  <c r="F11" i="20"/>
  <c r="H9" i="20"/>
  <c r="G9" i="20"/>
  <c r="F9" i="20"/>
  <c r="H7" i="20"/>
  <c r="G7" i="20"/>
  <c r="F7" i="20"/>
  <c r="H5" i="20"/>
  <c r="G5" i="20"/>
  <c r="F5" i="20"/>
  <c r="G45" i="20" l="1"/>
  <c r="F45" i="20"/>
  <c r="H45" i="20"/>
  <c r="AI43" i="16"/>
  <c r="AH43" i="16"/>
  <c r="AG43" i="16"/>
  <c r="AI41" i="16"/>
  <c r="AH41" i="16"/>
  <c r="AG41" i="16"/>
  <c r="AI39" i="16"/>
  <c r="AH39" i="16"/>
  <c r="AG39" i="16"/>
  <c r="AI37" i="16"/>
  <c r="AH37" i="16"/>
  <c r="AG37" i="16"/>
  <c r="AI35" i="16"/>
  <c r="AH35" i="16"/>
  <c r="AG35" i="16"/>
  <c r="AI33" i="16"/>
  <c r="AH33" i="16"/>
  <c r="AG33" i="16"/>
  <c r="AI31" i="16"/>
  <c r="AH31" i="16"/>
  <c r="AG31" i="16"/>
  <c r="AI29" i="16"/>
  <c r="AH29" i="16"/>
  <c r="AG29" i="16"/>
  <c r="AI27" i="16"/>
  <c r="AH27" i="16"/>
  <c r="AG27" i="16"/>
  <c r="AI25" i="16"/>
  <c r="AH25" i="16"/>
  <c r="AG25" i="16"/>
  <c r="AI23" i="16"/>
  <c r="AH23" i="16"/>
  <c r="AG23" i="16"/>
  <c r="AI21" i="16"/>
  <c r="AH21" i="16"/>
  <c r="AG21" i="16"/>
  <c r="AI19" i="16"/>
  <c r="AH19" i="16"/>
  <c r="AG19" i="16"/>
  <c r="AI17" i="16"/>
  <c r="AH17" i="16"/>
  <c r="AG17" i="16"/>
  <c r="AI15" i="16"/>
  <c r="AH15" i="16"/>
  <c r="AG15" i="16"/>
  <c r="AI13" i="16"/>
  <c r="AH13" i="16"/>
  <c r="AG13" i="16"/>
  <c r="AI11" i="16"/>
  <c r="AH11" i="16"/>
  <c r="AG11" i="16"/>
  <c r="AI9" i="16"/>
  <c r="AH9" i="16"/>
  <c r="AG9" i="16"/>
  <c r="AI7" i="16"/>
  <c r="AH7" i="16"/>
  <c r="AG7" i="16"/>
  <c r="AI5" i="16"/>
  <c r="AH5" i="16"/>
  <c r="AG5" i="16"/>
  <c r="AI45" i="16" l="1"/>
  <c r="AG45" i="16"/>
  <c r="H43" i="18"/>
  <c r="G43" i="18"/>
  <c r="F43" i="18"/>
  <c r="H41" i="18"/>
  <c r="G41" i="18"/>
  <c r="F41" i="18"/>
  <c r="H39" i="18"/>
  <c r="G39" i="18"/>
  <c r="F39" i="18"/>
  <c r="H37" i="18"/>
  <c r="G37" i="18"/>
  <c r="F37" i="18"/>
  <c r="H35" i="18"/>
  <c r="G35" i="18"/>
  <c r="F35" i="18"/>
  <c r="H33" i="18"/>
  <c r="G33" i="18"/>
  <c r="F33" i="18"/>
  <c r="H31" i="18"/>
  <c r="G31" i="18"/>
  <c r="F31" i="18"/>
  <c r="H29" i="18"/>
  <c r="G29" i="18"/>
  <c r="F29" i="18"/>
  <c r="H27" i="18"/>
  <c r="G27" i="18"/>
  <c r="F27" i="18"/>
  <c r="H25" i="18"/>
  <c r="G25" i="18"/>
  <c r="F25" i="18"/>
  <c r="H23" i="18"/>
  <c r="G23" i="18"/>
  <c r="F23" i="18"/>
  <c r="H21" i="18"/>
  <c r="G21" i="18"/>
  <c r="F21" i="18"/>
  <c r="H19" i="18"/>
  <c r="G19" i="18"/>
  <c r="H17" i="18"/>
  <c r="G17" i="18"/>
  <c r="H15" i="18"/>
  <c r="G15" i="18"/>
  <c r="F15" i="18"/>
  <c r="H13" i="18"/>
  <c r="G13" i="18"/>
  <c r="H11" i="18"/>
  <c r="G11" i="18"/>
  <c r="F11" i="18"/>
  <c r="H9" i="18"/>
  <c r="G9" i="18"/>
  <c r="F9" i="18"/>
  <c r="H7" i="18"/>
  <c r="G7" i="18"/>
  <c r="F7" i="18"/>
  <c r="H5" i="18"/>
  <c r="H45" i="18" s="1"/>
  <c r="G5" i="18"/>
  <c r="G45" i="18" s="1"/>
  <c r="F5" i="18"/>
  <c r="F45" i="18" s="1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Z43" i="16"/>
  <c r="Y43" i="16"/>
  <c r="X43" i="16"/>
  <c r="Z41" i="16"/>
  <c r="Y41" i="16"/>
  <c r="X41" i="16"/>
  <c r="Z39" i="16"/>
  <c r="Y39" i="16"/>
  <c r="X39" i="16"/>
  <c r="Z37" i="16"/>
  <c r="Y37" i="16"/>
  <c r="X37" i="16"/>
  <c r="Z35" i="16"/>
  <c r="Y35" i="16"/>
  <c r="X35" i="16"/>
  <c r="Z33" i="16"/>
  <c r="Y33" i="16"/>
  <c r="X33" i="16"/>
  <c r="Z31" i="16"/>
  <c r="Y31" i="16"/>
  <c r="X31" i="16"/>
  <c r="Z29" i="16"/>
  <c r="Y29" i="16"/>
  <c r="X29" i="16"/>
  <c r="Z27" i="16"/>
  <c r="Y27" i="16"/>
  <c r="X27" i="16"/>
  <c r="Z25" i="16"/>
  <c r="Y25" i="16"/>
  <c r="X25" i="16"/>
  <c r="Z23" i="16"/>
  <c r="Y23" i="16"/>
  <c r="X23" i="16"/>
  <c r="Z21" i="16"/>
  <c r="Y21" i="16"/>
  <c r="X21" i="16"/>
  <c r="Z19" i="16"/>
  <c r="Y19" i="16"/>
  <c r="Z17" i="16"/>
  <c r="Y17" i="16"/>
  <c r="Z15" i="16"/>
  <c r="Y15" i="16"/>
  <c r="X15" i="16"/>
  <c r="Z13" i="16"/>
  <c r="Y13" i="16"/>
  <c r="Z11" i="16"/>
  <c r="Y11" i="16"/>
  <c r="X11" i="16"/>
  <c r="Z9" i="16"/>
  <c r="Y9" i="16"/>
  <c r="X9" i="16"/>
  <c r="Z7" i="16"/>
  <c r="Y7" i="16"/>
  <c r="X7" i="16"/>
  <c r="Z5" i="16"/>
  <c r="Y5" i="16"/>
  <c r="X5" i="16"/>
  <c r="AH45" i="16" l="1"/>
  <c r="Z45" i="16"/>
  <c r="Y45" i="16"/>
  <c r="X45" i="16"/>
  <c r="H43" i="17"/>
  <c r="G43" i="17"/>
  <c r="F43" i="17"/>
  <c r="H41" i="17"/>
  <c r="G41" i="17"/>
  <c r="F41" i="17"/>
  <c r="H39" i="17"/>
  <c r="G39" i="17"/>
  <c r="F39" i="17"/>
  <c r="H37" i="17"/>
  <c r="G37" i="17"/>
  <c r="F37" i="17"/>
  <c r="H35" i="17"/>
  <c r="G35" i="17"/>
  <c r="F35" i="17"/>
  <c r="H33" i="17"/>
  <c r="G33" i="17"/>
  <c r="F33" i="17"/>
  <c r="H31" i="17"/>
  <c r="G31" i="17"/>
  <c r="F31" i="17"/>
  <c r="F29" i="17"/>
  <c r="H27" i="17"/>
  <c r="G27" i="17"/>
  <c r="F27" i="17"/>
  <c r="H25" i="17"/>
  <c r="G25" i="17"/>
  <c r="F25" i="17"/>
  <c r="H23" i="17"/>
  <c r="G23" i="17"/>
  <c r="F23" i="17"/>
  <c r="H21" i="17"/>
  <c r="G21" i="17"/>
  <c r="F21" i="17"/>
  <c r="H15" i="17"/>
  <c r="G15" i="17"/>
  <c r="F15" i="17"/>
  <c r="H13" i="17"/>
  <c r="G13" i="17"/>
  <c r="H11" i="17"/>
  <c r="G11" i="17"/>
  <c r="F11" i="17"/>
  <c r="H9" i="17"/>
  <c r="G9" i="17"/>
  <c r="F9" i="17"/>
  <c r="H7" i="17"/>
  <c r="G7" i="17"/>
  <c r="F7" i="17"/>
  <c r="H5" i="17"/>
  <c r="G5" i="17"/>
  <c r="F5" i="17"/>
  <c r="K28" i="8"/>
  <c r="K27" i="8"/>
  <c r="K26" i="8"/>
  <c r="K25" i="8"/>
  <c r="K24" i="8"/>
  <c r="K23" i="8"/>
  <c r="K22" i="8"/>
  <c r="K20" i="8"/>
  <c r="K19" i="8"/>
  <c r="K18" i="8"/>
  <c r="K17" i="8"/>
  <c r="K14" i="8"/>
  <c r="K13" i="8"/>
  <c r="K12" i="8"/>
  <c r="K11" i="8"/>
  <c r="K10" i="8"/>
  <c r="K9" i="8"/>
  <c r="Q41" i="16"/>
  <c r="Q21" i="16"/>
  <c r="P21" i="16"/>
  <c r="O21" i="16"/>
  <c r="O5" i="16"/>
  <c r="Q43" i="16"/>
  <c r="P43" i="16"/>
  <c r="O43" i="16"/>
  <c r="P41" i="16"/>
  <c r="O41" i="16"/>
  <c r="Q39" i="16"/>
  <c r="P39" i="16"/>
  <c r="O39" i="16"/>
  <c r="Q37" i="16"/>
  <c r="P37" i="16"/>
  <c r="O37" i="16"/>
  <c r="Q35" i="16"/>
  <c r="P35" i="16"/>
  <c r="O35" i="16"/>
  <c r="Q33" i="16"/>
  <c r="P33" i="16"/>
  <c r="O33" i="16"/>
  <c r="Q31" i="16"/>
  <c r="P31" i="16"/>
  <c r="O31" i="16"/>
  <c r="Q23" i="16"/>
  <c r="Q25" i="16"/>
  <c r="P25" i="16"/>
  <c r="O25" i="16"/>
  <c r="Q27" i="16"/>
  <c r="P27" i="16"/>
  <c r="O27" i="16"/>
  <c r="O29" i="16"/>
  <c r="P23" i="16"/>
  <c r="O23" i="16"/>
  <c r="Q15" i="16"/>
  <c r="P15" i="16"/>
  <c r="O15" i="16"/>
  <c r="Q13" i="16"/>
  <c r="P13" i="16"/>
  <c r="Q11" i="16"/>
  <c r="P11" i="16"/>
  <c r="O11" i="16"/>
  <c r="Q9" i="16"/>
  <c r="P9" i="16"/>
  <c r="O9" i="16"/>
  <c r="P7" i="16"/>
  <c r="Q7" i="16"/>
  <c r="O7" i="16"/>
  <c r="Q5" i="16"/>
  <c r="P5" i="16"/>
  <c r="F45" i="17" l="1"/>
  <c r="G45" i="17"/>
  <c r="H45" i="17"/>
  <c r="Q45" i="16"/>
  <c r="P45" i="16"/>
  <c r="O45" i="16"/>
  <c r="H7" i="15"/>
  <c r="H45" i="15" s="1"/>
  <c r="G7" i="15"/>
  <c r="F7" i="15"/>
  <c r="G5" i="15"/>
  <c r="F5" i="15"/>
  <c r="F45" i="15" s="1"/>
  <c r="J10" i="8"/>
  <c r="G45" i="15" l="1"/>
  <c r="H7" i="16"/>
  <c r="H45" i="16" s="1"/>
  <c r="G7" i="16"/>
  <c r="F7" i="16"/>
  <c r="G5" i="16"/>
  <c r="G45" i="16" s="1"/>
  <c r="F5" i="16"/>
  <c r="F45" i="16" s="1"/>
  <c r="I12" i="8" l="1"/>
  <c r="I10" i="8"/>
  <c r="C5" i="12"/>
  <c r="C6" i="12"/>
  <c r="C7" i="12"/>
  <c r="C8" i="12"/>
  <c r="C9" i="12"/>
  <c r="C10" i="12"/>
  <c r="C4" i="12"/>
  <c r="C207" i="11"/>
  <c r="C414" i="11" s="1"/>
  <c r="C206" i="11"/>
  <c r="C413" i="11" s="1"/>
  <c r="C205" i="11"/>
  <c r="C412" i="11" s="1"/>
  <c r="C204" i="11"/>
  <c r="C411" i="11" s="1"/>
  <c r="C203" i="11"/>
  <c r="C410" i="11" s="1"/>
  <c r="C202" i="11"/>
  <c r="C409" i="11" s="1"/>
  <c r="C201" i="11"/>
  <c r="C408" i="11" s="1"/>
  <c r="C200" i="11"/>
  <c r="C407" i="11" s="1"/>
  <c r="C199" i="11"/>
  <c r="C406" i="11" s="1"/>
  <c r="C198" i="11"/>
  <c r="C405" i="11" s="1"/>
  <c r="C197" i="11"/>
  <c r="C404" i="11" s="1"/>
  <c r="C196" i="11"/>
  <c r="C403" i="11" s="1"/>
  <c r="C195" i="11"/>
  <c r="C402" i="11" s="1"/>
  <c r="C194" i="11"/>
  <c r="C401" i="11" s="1"/>
  <c r="C193" i="11"/>
  <c r="C400" i="11" s="1"/>
  <c r="C192" i="11"/>
  <c r="C399" i="11" s="1"/>
  <c r="C191" i="11"/>
  <c r="C398" i="11" s="1"/>
  <c r="C190" i="11"/>
  <c r="C397" i="11" s="1"/>
  <c r="C189" i="11"/>
  <c r="C396" i="11" s="1"/>
  <c r="C188" i="11"/>
  <c r="C395" i="11" s="1"/>
  <c r="C187" i="11"/>
  <c r="C394" i="11" s="1"/>
  <c r="C186" i="11"/>
  <c r="C393" i="11" s="1"/>
  <c r="C185" i="11"/>
  <c r="C392" i="11" s="1"/>
  <c r="C184" i="11"/>
  <c r="C391" i="11" s="1"/>
  <c r="C183" i="11"/>
  <c r="C390" i="11" s="1"/>
  <c r="C182" i="11"/>
  <c r="C389" i="11" s="1"/>
  <c r="C181" i="11"/>
  <c r="C388" i="11" s="1"/>
  <c r="C180" i="11"/>
  <c r="C387" i="11" s="1"/>
  <c r="C179" i="11"/>
  <c r="C386" i="11" s="1"/>
  <c r="C178" i="11"/>
  <c r="C385" i="11" s="1"/>
  <c r="C177" i="11"/>
  <c r="C384" i="11" s="1"/>
  <c r="C176" i="11"/>
  <c r="C383" i="11" s="1"/>
  <c r="C175" i="11"/>
  <c r="C382" i="11" s="1"/>
  <c r="C174" i="11"/>
  <c r="C381" i="11" s="1"/>
  <c r="C173" i="11"/>
  <c r="C380" i="11" s="1"/>
  <c r="C172" i="11"/>
  <c r="C379" i="11" s="1"/>
  <c r="C171" i="11"/>
  <c r="C378" i="11" s="1"/>
  <c r="C170" i="11"/>
  <c r="C377" i="11" s="1"/>
  <c r="C169" i="11"/>
  <c r="C376" i="11" s="1"/>
  <c r="C168" i="11"/>
  <c r="C375" i="11" s="1"/>
  <c r="C167" i="11"/>
  <c r="C374" i="11" s="1"/>
  <c r="C166" i="11"/>
  <c r="C373" i="11" s="1"/>
  <c r="C165" i="11"/>
  <c r="C372" i="11" s="1"/>
  <c r="C164" i="11"/>
  <c r="C371" i="11" s="1"/>
  <c r="C163" i="11"/>
  <c r="C370" i="11" s="1"/>
  <c r="C162" i="11"/>
  <c r="C369" i="11" s="1"/>
  <c r="C161" i="11"/>
  <c r="C368" i="11" s="1"/>
  <c r="C160" i="11"/>
  <c r="C367" i="11" s="1"/>
  <c r="C159" i="11"/>
  <c r="C366" i="11" s="1"/>
  <c r="C158" i="11"/>
  <c r="C365" i="11" s="1"/>
  <c r="C157" i="11"/>
  <c r="C364" i="11" s="1"/>
  <c r="C156" i="11"/>
  <c r="C363" i="11" s="1"/>
  <c r="C155" i="11"/>
  <c r="C362" i="11" s="1"/>
  <c r="C154" i="11"/>
  <c r="C361" i="11" s="1"/>
  <c r="C153" i="11"/>
  <c r="C360" i="11" s="1"/>
  <c r="C152" i="11"/>
  <c r="C359" i="11" s="1"/>
  <c r="C151" i="11"/>
  <c r="C358" i="11" s="1"/>
  <c r="C150" i="11"/>
  <c r="C357" i="11" s="1"/>
  <c r="C149" i="11"/>
  <c r="C356" i="11" s="1"/>
  <c r="C148" i="11"/>
  <c r="C355" i="11" s="1"/>
  <c r="C147" i="11"/>
  <c r="C354" i="11" s="1"/>
  <c r="C146" i="11"/>
  <c r="C353" i="11" s="1"/>
  <c r="C145" i="11"/>
  <c r="C352" i="11" s="1"/>
  <c r="C144" i="11"/>
  <c r="C351" i="11" s="1"/>
  <c r="C143" i="11"/>
  <c r="C350" i="11" s="1"/>
  <c r="C142" i="11"/>
  <c r="C349" i="11" s="1"/>
  <c r="C141" i="11"/>
  <c r="C348" i="11" s="1"/>
  <c r="C140" i="11"/>
  <c r="C347" i="11" s="1"/>
  <c r="C139" i="11"/>
  <c r="C346" i="11" s="1"/>
  <c r="C138" i="11"/>
  <c r="C345" i="11" s="1"/>
  <c r="C137" i="11"/>
  <c r="C344" i="11" s="1"/>
  <c r="C136" i="11"/>
  <c r="C343" i="11" s="1"/>
  <c r="C135" i="11"/>
  <c r="C342" i="11" s="1"/>
  <c r="C134" i="11"/>
  <c r="C341" i="11" s="1"/>
  <c r="C133" i="11"/>
  <c r="C340" i="11" s="1"/>
  <c r="C132" i="11"/>
  <c r="C339" i="11" s="1"/>
  <c r="C131" i="11"/>
  <c r="C338" i="11" s="1"/>
  <c r="C130" i="11"/>
  <c r="C337" i="11" s="1"/>
  <c r="C129" i="11"/>
  <c r="C336" i="11" s="1"/>
  <c r="C128" i="11"/>
  <c r="C335" i="11" s="1"/>
  <c r="C127" i="11"/>
  <c r="C334" i="11" s="1"/>
  <c r="C126" i="11"/>
  <c r="C333" i="11" s="1"/>
  <c r="C125" i="11"/>
  <c r="C332" i="11" s="1"/>
  <c r="C124" i="11"/>
  <c r="C331" i="11" s="1"/>
  <c r="C123" i="11"/>
  <c r="C330" i="11" s="1"/>
  <c r="C122" i="11"/>
  <c r="C329" i="11" s="1"/>
  <c r="C121" i="11"/>
  <c r="C328" i="11" s="1"/>
  <c r="C120" i="11"/>
  <c r="C327" i="11" s="1"/>
  <c r="C119" i="11"/>
  <c r="C326" i="11" s="1"/>
  <c r="C118" i="11"/>
  <c r="C325" i="11" s="1"/>
  <c r="C117" i="11"/>
  <c r="C324" i="11" s="1"/>
  <c r="C116" i="11"/>
  <c r="C323" i="11" s="1"/>
  <c r="C115" i="11"/>
  <c r="C322" i="11" s="1"/>
  <c r="C114" i="11"/>
  <c r="C321" i="11" s="1"/>
  <c r="C113" i="11"/>
  <c r="C320" i="11" s="1"/>
  <c r="C112" i="11"/>
  <c r="C319" i="11" s="1"/>
  <c r="C111" i="11"/>
  <c r="C318" i="11" s="1"/>
  <c r="C110" i="11"/>
  <c r="C317" i="11" s="1"/>
  <c r="C109" i="11"/>
  <c r="C316" i="11" s="1"/>
  <c r="C108" i="11"/>
  <c r="C315" i="11" s="1"/>
  <c r="C107" i="11"/>
  <c r="C314" i="11" s="1"/>
  <c r="C106" i="11"/>
  <c r="C313" i="11" s="1"/>
  <c r="C105" i="11"/>
  <c r="C312" i="11" s="1"/>
  <c r="C104" i="11"/>
  <c r="C311" i="11" s="1"/>
  <c r="C103" i="11"/>
  <c r="C310" i="11" s="1"/>
  <c r="C102" i="11"/>
  <c r="C309" i="11" s="1"/>
  <c r="C101" i="11"/>
  <c r="C308" i="11" s="1"/>
  <c r="C100" i="11"/>
  <c r="C307" i="11" s="1"/>
  <c r="C99" i="11"/>
  <c r="C306" i="11" s="1"/>
  <c r="C98" i="11"/>
  <c r="C305" i="11" s="1"/>
  <c r="C97" i="11"/>
  <c r="C304" i="11" s="1"/>
  <c r="C96" i="11"/>
  <c r="C303" i="11" s="1"/>
  <c r="C95" i="11"/>
  <c r="C302" i="11" s="1"/>
  <c r="C94" i="11"/>
  <c r="C301" i="11" s="1"/>
  <c r="C93" i="11"/>
  <c r="C300" i="11" s="1"/>
  <c r="C92" i="11"/>
  <c r="C299" i="11" s="1"/>
  <c r="C91" i="11"/>
  <c r="C298" i="11" s="1"/>
  <c r="C90" i="11"/>
  <c r="C297" i="11" s="1"/>
  <c r="C89" i="11"/>
  <c r="C296" i="11" s="1"/>
  <c r="C88" i="11"/>
  <c r="C295" i="11" s="1"/>
  <c r="C87" i="11"/>
  <c r="C294" i="11" s="1"/>
  <c r="C86" i="11"/>
  <c r="C293" i="11" s="1"/>
  <c r="C85" i="11"/>
  <c r="C292" i="11" s="1"/>
  <c r="C84" i="11"/>
  <c r="C291" i="11" s="1"/>
  <c r="C83" i="11"/>
  <c r="C290" i="11" s="1"/>
  <c r="C82" i="11"/>
  <c r="C289" i="11" s="1"/>
  <c r="C81" i="11"/>
  <c r="C288" i="11" s="1"/>
  <c r="C80" i="11"/>
  <c r="C287" i="11" s="1"/>
  <c r="C79" i="11"/>
  <c r="C286" i="11" s="1"/>
  <c r="C78" i="11"/>
  <c r="C285" i="11" s="1"/>
  <c r="C77" i="11"/>
  <c r="C284" i="11" s="1"/>
  <c r="C76" i="11"/>
  <c r="C283" i="11" s="1"/>
  <c r="C75" i="11"/>
  <c r="C282" i="11" s="1"/>
  <c r="C74" i="11"/>
  <c r="C281" i="11" s="1"/>
  <c r="C73" i="11"/>
  <c r="C280" i="11" s="1"/>
  <c r="C72" i="11"/>
  <c r="C279" i="11" s="1"/>
  <c r="C71" i="11"/>
  <c r="C278" i="11" s="1"/>
  <c r="C70" i="11"/>
  <c r="C277" i="11" s="1"/>
  <c r="C69" i="11"/>
  <c r="C276" i="11" s="1"/>
  <c r="C68" i="11"/>
  <c r="C275" i="11" s="1"/>
  <c r="C67" i="11"/>
  <c r="C274" i="11" s="1"/>
  <c r="C66" i="11"/>
  <c r="C273" i="11" s="1"/>
  <c r="C65" i="11"/>
  <c r="C272" i="11" s="1"/>
  <c r="C64" i="11"/>
  <c r="C271" i="11" s="1"/>
  <c r="C63" i="11"/>
  <c r="C270" i="11" s="1"/>
  <c r="C62" i="11"/>
  <c r="C269" i="11" s="1"/>
  <c r="C61" i="11"/>
  <c r="C268" i="11" s="1"/>
  <c r="C60" i="11"/>
  <c r="C267" i="11" s="1"/>
  <c r="C59" i="11"/>
  <c r="C266" i="11" s="1"/>
  <c r="C58" i="11"/>
  <c r="C265" i="11" s="1"/>
  <c r="C57" i="11"/>
  <c r="C264" i="11" s="1"/>
  <c r="C56" i="11"/>
  <c r="C263" i="11" s="1"/>
  <c r="C55" i="11"/>
  <c r="C262" i="11" s="1"/>
  <c r="C54" i="11"/>
  <c r="C261" i="11" s="1"/>
  <c r="C53" i="11"/>
  <c r="C260" i="11" s="1"/>
  <c r="C52" i="11"/>
  <c r="C259" i="11" s="1"/>
  <c r="C51" i="11"/>
  <c r="C258" i="11" s="1"/>
  <c r="C50" i="11"/>
  <c r="C257" i="11" s="1"/>
  <c r="C49" i="11"/>
  <c r="C256" i="11" s="1"/>
  <c r="C48" i="11"/>
  <c r="C255" i="11" s="1"/>
  <c r="C47" i="11"/>
  <c r="C254" i="11" s="1"/>
  <c r="C46" i="11"/>
  <c r="C253" i="11" s="1"/>
  <c r="C45" i="11"/>
  <c r="C252" i="11" s="1"/>
  <c r="C44" i="11"/>
  <c r="C251" i="11" s="1"/>
  <c r="C43" i="11"/>
  <c r="C250" i="11" s="1"/>
  <c r="C42" i="11"/>
  <c r="C249" i="11" s="1"/>
  <c r="C41" i="11"/>
  <c r="C248" i="11" s="1"/>
  <c r="C40" i="11"/>
  <c r="C247" i="11" s="1"/>
  <c r="C39" i="11"/>
  <c r="C246" i="11" s="1"/>
  <c r="C38" i="11"/>
  <c r="C245" i="11" s="1"/>
  <c r="C37" i="11"/>
  <c r="C244" i="11" s="1"/>
  <c r="C36" i="11"/>
  <c r="C243" i="11" s="1"/>
  <c r="C35" i="11"/>
  <c r="C242" i="11" s="1"/>
  <c r="C34" i="11"/>
  <c r="C241" i="11" s="1"/>
  <c r="C33" i="11"/>
  <c r="C240" i="11" s="1"/>
  <c r="C32" i="11"/>
  <c r="C239" i="11" s="1"/>
  <c r="C31" i="11"/>
  <c r="C238" i="11" s="1"/>
  <c r="C30" i="11"/>
  <c r="C237" i="11" s="1"/>
  <c r="C29" i="11"/>
  <c r="C236" i="11" s="1"/>
  <c r="C28" i="11"/>
  <c r="C235" i="11" s="1"/>
  <c r="C27" i="11"/>
  <c r="C234" i="11" s="1"/>
  <c r="C26" i="11"/>
  <c r="C233" i="11" s="1"/>
  <c r="C25" i="11"/>
  <c r="C232" i="11" s="1"/>
  <c r="C24" i="11"/>
  <c r="C231" i="11" s="1"/>
  <c r="C23" i="11"/>
  <c r="C230" i="11" s="1"/>
  <c r="C22" i="11"/>
  <c r="C229" i="11" s="1"/>
  <c r="C21" i="11"/>
  <c r="C228" i="11" s="1"/>
  <c r="C20" i="11"/>
  <c r="C227" i="11" s="1"/>
  <c r="C19" i="11"/>
  <c r="C226" i="11" s="1"/>
  <c r="C18" i="11"/>
  <c r="C225" i="11" s="1"/>
  <c r="C17" i="11"/>
  <c r="C224" i="11" s="1"/>
  <c r="C16" i="11"/>
  <c r="C223" i="11" s="1"/>
  <c r="C15" i="11"/>
  <c r="C222" i="11" s="1"/>
  <c r="C14" i="11"/>
  <c r="C221" i="11" s="1"/>
  <c r="C13" i="11"/>
  <c r="C220" i="11" s="1"/>
  <c r="C12" i="11"/>
  <c r="C219" i="11" s="1"/>
  <c r="C11" i="11"/>
  <c r="C218" i="11" s="1"/>
  <c r="C10" i="11"/>
  <c r="C217" i="11" s="1"/>
  <c r="C9" i="11"/>
  <c r="C216" i="11" s="1"/>
  <c r="C8" i="11"/>
  <c r="C215" i="11" s="1"/>
  <c r="C7" i="11"/>
  <c r="C214" i="11" s="1"/>
  <c r="C6" i="11"/>
  <c r="C213" i="11" s="1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AJ4" i="9"/>
  <c r="AI4" i="9"/>
  <c r="AH4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AJ3" i="9"/>
  <c r="AI3" i="9"/>
  <c r="AH3" i="9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I414" i="11"/>
  <c r="I413" i="11"/>
  <c r="I412" i="11"/>
  <c r="I411" i="11"/>
  <c r="I410" i="11"/>
  <c r="I409" i="11"/>
  <c r="I408" i="11"/>
  <c r="I407" i="11"/>
  <c r="I406" i="11"/>
  <c r="I405" i="11"/>
  <c r="I404" i="11"/>
  <c r="I403" i="11"/>
  <c r="I402" i="11"/>
  <c r="I401" i="11"/>
  <c r="I400" i="11"/>
  <c r="I399" i="11"/>
  <c r="I398" i="11"/>
  <c r="I397" i="11"/>
  <c r="I396" i="11"/>
  <c r="I395" i="11"/>
  <c r="I394" i="11"/>
  <c r="I393" i="11"/>
  <c r="I392" i="11"/>
  <c r="I391" i="11"/>
  <c r="I390" i="11"/>
  <c r="I389" i="11"/>
  <c r="I388" i="11"/>
  <c r="I387" i="11"/>
  <c r="I386" i="11"/>
  <c r="I385" i="11"/>
  <c r="I384" i="11"/>
  <c r="I383" i="11"/>
  <c r="I382" i="11"/>
  <c r="I381" i="11"/>
  <c r="I380" i="11"/>
  <c r="I379" i="11"/>
  <c r="I378" i="11"/>
  <c r="I377" i="11"/>
  <c r="I376" i="11"/>
  <c r="I375" i="11"/>
  <c r="I374" i="11"/>
  <c r="I373" i="11"/>
  <c r="I372" i="11"/>
  <c r="I371" i="11"/>
  <c r="I370" i="11"/>
  <c r="I369" i="11"/>
  <c r="I368" i="11"/>
  <c r="I367" i="11"/>
  <c r="I366" i="11"/>
  <c r="I365" i="11"/>
  <c r="I364" i="11"/>
  <c r="I363" i="11"/>
  <c r="I362" i="11"/>
  <c r="I361" i="11"/>
  <c r="I360" i="11"/>
  <c r="I359" i="11"/>
  <c r="I358" i="11"/>
  <c r="I357" i="11"/>
  <c r="I356" i="11"/>
  <c r="I355" i="11"/>
  <c r="I354" i="11"/>
  <c r="I353" i="11"/>
  <c r="I352" i="11"/>
  <c r="I351" i="11"/>
  <c r="I350" i="11"/>
  <c r="I349" i="11"/>
  <c r="I348" i="11"/>
  <c r="I347" i="11"/>
  <c r="I346" i="11"/>
  <c r="I345" i="11"/>
  <c r="I344" i="11"/>
  <c r="I343" i="11"/>
  <c r="I342" i="11"/>
  <c r="I341" i="11"/>
  <c r="I340" i="11"/>
  <c r="I339" i="11"/>
  <c r="I338" i="11"/>
  <c r="I337" i="11"/>
  <c r="I336" i="11"/>
  <c r="I335" i="11"/>
  <c r="I334" i="11"/>
  <c r="I333" i="11"/>
  <c r="I332" i="11"/>
  <c r="I331" i="11"/>
  <c r="I330" i="11"/>
  <c r="I329" i="11"/>
  <c r="I328" i="11"/>
  <c r="I327" i="11"/>
  <c r="I326" i="11"/>
  <c r="I325" i="11"/>
  <c r="I324" i="11"/>
  <c r="I323" i="11"/>
  <c r="I322" i="11"/>
  <c r="I321" i="11"/>
  <c r="I320" i="11"/>
  <c r="I319" i="11"/>
  <c r="I318" i="11"/>
  <c r="I317" i="11"/>
  <c r="I316" i="11"/>
  <c r="I315" i="11"/>
  <c r="I314" i="11"/>
  <c r="I313" i="11"/>
  <c r="I312" i="11"/>
  <c r="I311" i="11"/>
  <c r="I310" i="11"/>
  <c r="I309" i="11"/>
  <c r="I308" i="11"/>
  <c r="I307" i="11"/>
  <c r="I306" i="11"/>
  <c r="I305" i="11"/>
  <c r="I304" i="11"/>
  <c r="I303" i="11"/>
  <c r="I302" i="11"/>
  <c r="I301" i="11"/>
  <c r="I300" i="11"/>
  <c r="I299" i="11"/>
  <c r="I298" i="11"/>
  <c r="I297" i="11"/>
  <c r="I296" i="11"/>
  <c r="I295" i="11"/>
  <c r="I294" i="11"/>
  <c r="I293" i="11"/>
  <c r="I292" i="11"/>
  <c r="I291" i="11"/>
  <c r="I290" i="11"/>
  <c r="I289" i="11"/>
  <c r="I288" i="11"/>
  <c r="I287" i="11"/>
  <c r="I286" i="11"/>
  <c r="I285" i="11"/>
  <c r="I284" i="11"/>
  <c r="I283" i="11"/>
  <c r="I282" i="11"/>
  <c r="I281" i="11"/>
  <c r="I280" i="11"/>
  <c r="I279" i="11"/>
  <c r="I278" i="11"/>
  <c r="I277" i="11"/>
  <c r="I276" i="11"/>
  <c r="I275" i="11"/>
  <c r="I274" i="11"/>
  <c r="I273" i="11"/>
  <c r="I272" i="11"/>
  <c r="I271" i="11"/>
  <c r="I270" i="11"/>
  <c r="I269" i="11"/>
  <c r="I268" i="11"/>
  <c r="I267" i="11"/>
  <c r="I266" i="11"/>
  <c r="I265" i="11"/>
  <c r="I264" i="11"/>
  <c r="I263" i="11"/>
  <c r="I262" i="11"/>
  <c r="I261" i="11"/>
  <c r="I260" i="11"/>
  <c r="I259" i="11"/>
  <c r="I258" i="11"/>
  <c r="I257" i="11"/>
  <c r="I256" i="11"/>
  <c r="I255" i="11"/>
  <c r="I254" i="11"/>
  <c r="I253" i="11"/>
  <c r="I252" i="11"/>
  <c r="I251" i="11"/>
  <c r="I250" i="11"/>
  <c r="I249" i="11"/>
  <c r="I248" i="11"/>
  <c r="I247" i="11"/>
  <c r="I246" i="11"/>
  <c r="I245" i="11"/>
  <c r="I244" i="11"/>
  <c r="I243" i="11"/>
  <c r="I242" i="11"/>
  <c r="I241" i="11"/>
  <c r="I240" i="11"/>
  <c r="I239" i="11"/>
  <c r="I238" i="11"/>
  <c r="I237" i="11"/>
  <c r="I236" i="11"/>
  <c r="I235" i="11"/>
  <c r="I234" i="11"/>
  <c r="I233" i="11"/>
  <c r="I232" i="11"/>
  <c r="I231" i="11"/>
  <c r="I230" i="11"/>
  <c r="I229" i="11"/>
  <c r="I228" i="11"/>
  <c r="I227" i="11"/>
  <c r="I226" i="11"/>
  <c r="I225" i="11"/>
  <c r="I224" i="11"/>
  <c r="I223" i="11"/>
  <c r="I222" i="11"/>
  <c r="I221" i="11"/>
  <c r="I219" i="11"/>
  <c r="I218" i="11"/>
  <c r="I217" i="11"/>
  <c r="I216" i="11"/>
  <c r="I215" i="11"/>
  <c r="I214" i="11"/>
  <c r="I213" i="11"/>
  <c r="I9" i="8"/>
  <c r="B3" i="11"/>
  <c r="AM1" i="9"/>
  <c r="D6" i="11"/>
  <c r="B2" i="11"/>
  <c r="G205" i="9" l="1"/>
  <c r="O205" i="9"/>
  <c r="W205" i="9"/>
  <c r="AE205" i="9"/>
  <c r="H205" i="9"/>
  <c r="P205" i="9"/>
  <c r="X205" i="9"/>
  <c r="AF205" i="9"/>
  <c r="I205" i="9"/>
  <c r="Q205" i="9"/>
  <c r="Y205" i="9"/>
  <c r="AG205" i="9"/>
  <c r="J205" i="9"/>
  <c r="R205" i="9"/>
  <c r="Z205" i="9"/>
  <c r="AH205" i="9"/>
  <c r="K205" i="9"/>
  <c r="AA205" i="9"/>
  <c r="AI205" i="9"/>
  <c r="S205" i="9"/>
  <c r="L205" i="9"/>
  <c r="T205" i="9"/>
  <c r="AB205" i="9"/>
  <c r="AJ205" i="9"/>
  <c r="M205" i="9"/>
  <c r="U205" i="9"/>
  <c r="AC205" i="9"/>
  <c r="F205" i="9"/>
  <c r="N205" i="9"/>
  <c r="V205" i="9"/>
  <c r="AD205" i="9"/>
  <c r="E205" i="9"/>
  <c r="BV204" i="9"/>
  <c r="BV203" i="9"/>
  <c r="BV202" i="9"/>
  <c r="BV201" i="9"/>
  <c r="BV200" i="9"/>
  <c r="BV199" i="9"/>
  <c r="BV198" i="9"/>
  <c r="BV197" i="9"/>
  <c r="BV196" i="9"/>
  <c r="BV195" i="9"/>
  <c r="BV194" i="9"/>
  <c r="BV193" i="9"/>
  <c r="BV192" i="9"/>
  <c r="BV191" i="9"/>
  <c r="BV190" i="9"/>
  <c r="BV189" i="9"/>
  <c r="BV188" i="9"/>
  <c r="BV187" i="9"/>
  <c r="BV186" i="9"/>
  <c r="BV185" i="9"/>
  <c r="BV184" i="9"/>
  <c r="BV183" i="9"/>
  <c r="BV182" i="9"/>
  <c r="BV181" i="9"/>
  <c r="BV180" i="9"/>
  <c r="BV179" i="9"/>
  <c r="BV178" i="9"/>
  <c r="BV177" i="9"/>
  <c r="BV176" i="9"/>
  <c r="BV175" i="9"/>
  <c r="BV174" i="9"/>
  <c r="BV173" i="9"/>
  <c r="BV172" i="9"/>
  <c r="BV171" i="9"/>
  <c r="BV170" i="9"/>
  <c r="BV169" i="9"/>
  <c r="BV168" i="9"/>
  <c r="BV167" i="9"/>
  <c r="BV166" i="9"/>
  <c r="BV165" i="9"/>
  <c r="BV164" i="9"/>
  <c r="BV163" i="9"/>
  <c r="BV162" i="9"/>
  <c r="BV161" i="9"/>
  <c r="BV160" i="9"/>
  <c r="BV159" i="9"/>
  <c r="BV158" i="9"/>
  <c r="BV157" i="9"/>
  <c r="BV156" i="9"/>
  <c r="BV155" i="9"/>
  <c r="BV154" i="9"/>
  <c r="BV153" i="9"/>
  <c r="BV152" i="9"/>
  <c r="BV151" i="9"/>
  <c r="BV150" i="9"/>
  <c r="BV149" i="9"/>
  <c r="BV148" i="9"/>
  <c r="BV147" i="9"/>
  <c r="BV146" i="9"/>
  <c r="BV145" i="9"/>
  <c r="BV144" i="9"/>
  <c r="BV143" i="9"/>
  <c r="BV142" i="9"/>
  <c r="BV141" i="9"/>
  <c r="BV140" i="9"/>
  <c r="BV139" i="9"/>
  <c r="BV138" i="9"/>
  <c r="BV137" i="9"/>
  <c r="BV136" i="9"/>
  <c r="BV135" i="9"/>
  <c r="BV134" i="9"/>
  <c r="BV133" i="9"/>
  <c r="BV132" i="9"/>
  <c r="BV131" i="9"/>
  <c r="BV130" i="9"/>
  <c r="BV129" i="9"/>
  <c r="BV128" i="9"/>
  <c r="BV127" i="9"/>
  <c r="BV126" i="9"/>
  <c r="BV125" i="9"/>
  <c r="BV124" i="9"/>
  <c r="BV123" i="9"/>
  <c r="BV122" i="9"/>
  <c r="BV121" i="9"/>
  <c r="BV120" i="9"/>
  <c r="BV119" i="9"/>
  <c r="BV118" i="9"/>
  <c r="BV117" i="9"/>
  <c r="BV116" i="9"/>
  <c r="BV115" i="9"/>
  <c r="BV114" i="9"/>
  <c r="BV113" i="9"/>
  <c r="BV112" i="9"/>
  <c r="BV111" i="9"/>
  <c r="BV110" i="9"/>
  <c r="BV109" i="9"/>
  <c r="BV108" i="9"/>
  <c r="BV107" i="9"/>
  <c r="BV106" i="9"/>
  <c r="BV105" i="9"/>
  <c r="BV104" i="9"/>
  <c r="BV103" i="9"/>
  <c r="BV102" i="9"/>
  <c r="BV101" i="9"/>
  <c r="BV100" i="9"/>
  <c r="BV99" i="9"/>
  <c r="BV98" i="9"/>
  <c r="BV97" i="9"/>
  <c r="BV96" i="9"/>
  <c r="BV95" i="9"/>
  <c r="BV94" i="9"/>
  <c r="BV93" i="9"/>
  <c r="BV92" i="9"/>
  <c r="BV91" i="9"/>
  <c r="BV90" i="9"/>
  <c r="BV89" i="9"/>
  <c r="BV88" i="9"/>
  <c r="BV87" i="9"/>
  <c r="BV86" i="9"/>
  <c r="BV85" i="9"/>
  <c r="BV84" i="9"/>
  <c r="BV83" i="9"/>
  <c r="BV82" i="9"/>
  <c r="BV81" i="9"/>
  <c r="BV80" i="9"/>
  <c r="BV79" i="9"/>
  <c r="BV78" i="9"/>
  <c r="BV77" i="9"/>
  <c r="BV76" i="9"/>
  <c r="BV75" i="9"/>
  <c r="BV74" i="9"/>
  <c r="BV73" i="9"/>
  <c r="BV72" i="9"/>
  <c r="BV71" i="9"/>
  <c r="BV70" i="9"/>
  <c r="BV69" i="9"/>
  <c r="BV68" i="9"/>
  <c r="BV67" i="9"/>
  <c r="BV66" i="9"/>
  <c r="BV65" i="9"/>
  <c r="BV64" i="9"/>
  <c r="BV63" i="9"/>
  <c r="BV62" i="9"/>
  <c r="BV61" i="9"/>
  <c r="BV60" i="9"/>
  <c r="BV59" i="9"/>
  <c r="BV58" i="9"/>
  <c r="BV57" i="9"/>
  <c r="BV56" i="9"/>
  <c r="BV55" i="9"/>
  <c r="BV54" i="9"/>
  <c r="BV53" i="9"/>
  <c r="BV52" i="9"/>
  <c r="BV51" i="9"/>
  <c r="BV50" i="9"/>
  <c r="BV49" i="9"/>
  <c r="BV48" i="9"/>
  <c r="BV47" i="9"/>
  <c r="BU204" i="9"/>
  <c r="BT204" i="9"/>
  <c r="BS204" i="9"/>
  <c r="BR204" i="9"/>
  <c r="BQ204" i="9"/>
  <c r="BP204" i="9"/>
  <c r="BO204" i="9"/>
  <c r="BN204" i="9"/>
  <c r="BM204" i="9"/>
  <c r="BL204" i="9"/>
  <c r="BK204" i="9"/>
  <c r="BJ204" i="9"/>
  <c r="BI204" i="9"/>
  <c r="BH204" i="9"/>
  <c r="BG204" i="9"/>
  <c r="BF204" i="9"/>
  <c r="BE204" i="9"/>
  <c r="BD204" i="9"/>
  <c r="BC204" i="9"/>
  <c r="BB204" i="9"/>
  <c r="BA204" i="9"/>
  <c r="AZ204" i="9"/>
  <c r="AY204" i="9"/>
  <c r="AX204" i="9"/>
  <c r="AW204" i="9"/>
  <c r="AV204" i="9"/>
  <c r="AU204" i="9"/>
  <c r="AT204" i="9"/>
  <c r="AS204" i="9"/>
  <c r="AR204" i="9"/>
  <c r="AQ204" i="9"/>
  <c r="AP204" i="9"/>
  <c r="D204" i="9"/>
  <c r="AO204" i="9" s="1"/>
  <c r="C204" i="9"/>
  <c r="BU203" i="9"/>
  <c r="BT203" i="9"/>
  <c r="BS203" i="9"/>
  <c r="BR203" i="9"/>
  <c r="BQ203" i="9"/>
  <c r="BP203" i="9"/>
  <c r="BO203" i="9"/>
  <c r="BN203" i="9"/>
  <c r="BM203" i="9"/>
  <c r="BL203" i="9"/>
  <c r="BK203" i="9"/>
  <c r="BJ203" i="9"/>
  <c r="BI203" i="9"/>
  <c r="BH203" i="9"/>
  <c r="BG203" i="9"/>
  <c r="BF203" i="9"/>
  <c r="BE203" i="9"/>
  <c r="BD203" i="9"/>
  <c r="BC203" i="9"/>
  <c r="BB203" i="9"/>
  <c r="BA203" i="9"/>
  <c r="AZ203" i="9"/>
  <c r="AY203" i="9"/>
  <c r="AX203" i="9"/>
  <c r="AW203" i="9"/>
  <c r="AV203" i="9"/>
  <c r="AU203" i="9"/>
  <c r="AT203" i="9"/>
  <c r="AS203" i="9"/>
  <c r="AR203" i="9"/>
  <c r="AQ203" i="9"/>
  <c r="AP203" i="9"/>
  <c r="D203" i="9"/>
  <c r="AO203" i="9" s="1"/>
  <c r="C203" i="9"/>
  <c r="AN203" i="9" s="1"/>
  <c r="BU202" i="9"/>
  <c r="BT202" i="9"/>
  <c r="BS202" i="9"/>
  <c r="BR202" i="9"/>
  <c r="BQ202" i="9"/>
  <c r="BP202" i="9"/>
  <c r="BO202" i="9"/>
  <c r="BN202" i="9"/>
  <c r="BM202" i="9"/>
  <c r="BL202" i="9"/>
  <c r="BK202" i="9"/>
  <c r="BJ202" i="9"/>
  <c r="BI202" i="9"/>
  <c r="BH202" i="9"/>
  <c r="BG202" i="9"/>
  <c r="BF202" i="9"/>
  <c r="BE202" i="9"/>
  <c r="BD202" i="9"/>
  <c r="BC202" i="9"/>
  <c r="BB202" i="9"/>
  <c r="BA202" i="9"/>
  <c r="AZ202" i="9"/>
  <c r="AY202" i="9"/>
  <c r="AX202" i="9"/>
  <c r="AW202" i="9"/>
  <c r="AV202" i="9"/>
  <c r="AU202" i="9"/>
  <c r="AT202" i="9"/>
  <c r="AS202" i="9"/>
  <c r="AR202" i="9"/>
  <c r="AQ202" i="9"/>
  <c r="AP202" i="9"/>
  <c r="D202" i="9"/>
  <c r="AO202" i="9" s="1"/>
  <c r="C202" i="9"/>
  <c r="AN202" i="9" s="1"/>
  <c r="BU201" i="9"/>
  <c r="BT201" i="9"/>
  <c r="BS201" i="9"/>
  <c r="BR201" i="9"/>
  <c r="BQ201" i="9"/>
  <c r="BP201" i="9"/>
  <c r="BO201" i="9"/>
  <c r="BN201" i="9"/>
  <c r="BM201" i="9"/>
  <c r="BL201" i="9"/>
  <c r="BK201" i="9"/>
  <c r="BJ201" i="9"/>
  <c r="BI201" i="9"/>
  <c r="BH201" i="9"/>
  <c r="BG201" i="9"/>
  <c r="BF201" i="9"/>
  <c r="BE201" i="9"/>
  <c r="BD201" i="9"/>
  <c r="BC201" i="9"/>
  <c r="BB201" i="9"/>
  <c r="BA201" i="9"/>
  <c r="AZ201" i="9"/>
  <c r="AY201" i="9"/>
  <c r="AX201" i="9"/>
  <c r="AW201" i="9"/>
  <c r="AV201" i="9"/>
  <c r="AU201" i="9"/>
  <c r="AT201" i="9"/>
  <c r="AS201" i="9"/>
  <c r="AR201" i="9"/>
  <c r="AQ201" i="9"/>
  <c r="AP201" i="9"/>
  <c r="D201" i="9"/>
  <c r="AO201" i="9" s="1"/>
  <c r="C201" i="9"/>
  <c r="BU200" i="9"/>
  <c r="BT200" i="9"/>
  <c r="BS200" i="9"/>
  <c r="BR200" i="9"/>
  <c r="BQ200" i="9"/>
  <c r="BP200" i="9"/>
  <c r="BO200" i="9"/>
  <c r="BN200" i="9"/>
  <c r="BM200" i="9"/>
  <c r="BL200" i="9"/>
  <c r="BK200" i="9"/>
  <c r="BJ200" i="9"/>
  <c r="BI200" i="9"/>
  <c r="BH200" i="9"/>
  <c r="BG200" i="9"/>
  <c r="BF200" i="9"/>
  <c r="BE200" i="9"/>
  <c r="BD200" i="9"/>
  <c r="BC200" i="9"/>
  <c r="BB200" i="9"/>
  <c r="BA200" i="9"/>
  <c r="AZ200" i="9"/>
  <c r="AY200" i="9"/>
  <c r="AX200" i="9"/>
  <c r="AW200" i="9"/>
  <c r="AV200" i="9"/>
  <c r="AU200" i="9"/>
  <c r="AT200" i="9"/>
  <c r="AS200" i="9"/>
  <c r="AR200" i="9"/>
  <c r="AQ200" i="9"/>
  <c r="AP200" i="9"/>
  <c r="D200" i="9"/>
  <c r="AO200" i="9" s="1"/>
  <c r="C200" i="9"/>
  <c r="BU199" i="9"/>
  <c r="BT199" i="9"/>
  <c r="BS199" i="9"/>
  <c r="BR199" i="9"/>
  <c r="BQ199" i="9"/>
  <c r="BP199" i="9"/>
  <c r="BO199" i="9"/>
  <c r="BN199" i="9"/>
  <c r="BM199" i="9"/>
  <c r="BL199" i="9"/>
  <c r="BK199" i="9"/>
  <c r="BJ199" i="9"/>
  <c r="BI199" i="9"/>
  <c r="BH199" i="9"/>
  <c r="BG199" i="9"/>
  <c r="BF199" i="9"/>
  <c r="BE199" i="9"/>
  <c r="BD199" i="9"/>
  <c r="BC199" i="9"/>
  <c r="BB199" i="9"/>
  <c r="BA199" i="9"/>
  <c r="AZ199" i="9"/>
  <c r="AY199" i="9"/>
  <c r="AX199" i="9"/>
  <c r="AW199" i="9"/>
  <c r="AV199" i="9"/>
  <c r="AU199" i="9"/>
  <c r="AT199" i="9"/>
  <c r="AS199" i="9"/>
  <c r="AR199" i="9"/>
  <c r="AQ199" i="9"/>
  <c r="AP199" i="9"/>
  <c r="D199" i="9"/>
  <c r="AO199" i="9" s="1"/>
  <c r="C199" i="9"/>
  <c r="AN199" i="9" s="1"/>
  <c r="BU198" i="9"/>
  <c r="BT198" i="9"/>
  <c r="BS198" i="9"/>
  <c r="BR198" i="9"/>
  <c r="BQ198" i="9"/>
  <c r="BP198" i="9"/>
  <c r="BO198" i="9"/>
  <c r="BN198" i="9"/>
  <c r="BM198" i="9"/>
  <c r="BL198" i="9"/>
  <c r="BK198" i="9"/>
  <c r="BJ198" i="9"/>
  <c r="BI198" i="9"/>
  <c r="BH198" i="9"/>
  <c r="BG198" i="9"/>
  <c r="BF198" i="9"/>
  <c r="BE198" i="9"/>
  <c r="BD198" i="9"/>
  <c r="BC198" i="9"/>
  <c r="BB198" i="9"/>
  <c r="BA198" i="9"/>
  <c r="AZ198" i="9"/>
  <c r="AY198" i="9"/>
  <c r="AX198" i="9"/>
  <c r="AW198" i="9"/>
  <c r="AV198" i="9"/>
  <c r="AU198" i="9"/>
  <c r="AT198" i="9"/>
  <c r="AS198" i="9"/>
  <c r="AR198" i="9"/>
  <c r="AQ198" i="9"/>
  <c r="AP198" i="9"/>
  <c r="D198" i="9"/>
  <c r="AO198" i="9" s="1"/>
  <c r="C198" i="9"/>
  <c r="AN198" i="9" s="1"/>
  <c r="BU197" i="9"/>
  <c r="BT197" i="9"/>
  <c r="BS197" i="9"/>
  <c r="BR197" i="9"/>
  <c r="BQ197" i="9"/>
  <c r="BP197" i="9"/>
  <c r="BO197" i="9"/>
  <c r="BN197" i="9"/>
  <c r="BM197" i="9"/>
  <c r="BL197" i="9"/>
  <c r="BK197" i="9"/>
  <c r="BJ197" i="9"/>
  <c r="BI197" i="9"/>
  <c r="BH197" i="9"/>
  <c r="BG197" i="9"/>
  <c r="BF197" i="9"/>
  <c r="BE197" i="9"/>
  <c r="BD197" i="9"/>
  <c r="BC197" i="9"/>
  <c r="BB197" i="9"/>
  <c r="BA197" i="9"/>
  <c r="AZ197" i="9"/>
  <c r="AY197" i="9"/>
  <c r="AX197" i="9"/>
  <c r="AW197" i="9"/>
  <c r="AV197" i="9"/>
  <c r="AU197" i="9"/>
  <c r="AT197" i="9"/>
  <c r="AS197" i="9"/>
  <c r="AR197" i="9"/>
  <c r="AQ197" i="9"/>
  <c r="AP197" i="9"/>
  <c r="D197" i="9"/>
  <c r="AO197" i="9" s="1"/>
  <c r="C197" i="9"/>
  <c r="BU196" i="9"/>
  <c r="BT196" i="9"/>
  <c r="BS196" i="9"/>
  <c r="BR196" i="9"/>
  <c r="BQ196" i="9"/>
  <c r="BP196" i="9"/>
  <c r="BO196" i="9"/>
  <c r="BN196" i="9"/>
  <c r="BM196" i="9"/>
  <c r="BL196" i="9"/>
  <c r="BK196" i="9"/>
  <c r="BJ196" i="9"/>
  <c r="BI196" i="9"/>
  <c r="BH196" i="9"/>
  <c r="BG196" i="9"/>
  <c r="BF196" i="9"/>
  <c r="BE196" i="9"/>
  <c r="BD196" i="9"/>
  <c r="BC196" i="9"/>
  <c r="BB196" i="9"/>
  <c r="BA196" i="9"/>
  <c r="AZ196" i="9"/>
  <c r="AY196" i="9"/>
  <c r="AX196" i="9"/>
  <c r="AW196" i="9"/>
  <c r="AV196" i="9"/>
  <c r="AU196" i="9"/>
  <c r="AT196" i="9"/>
  <c r="AS196" i="9"/>
  <c r="AR196" i="9"/>
  <c r="AQ196" i="9"/>
  <c r="AP196" i="9"/>
  <c r="D196" i="9"/>
  <c r="AO196" i="9" s="1"/>
  <c r="C196" i="9"/>
  <c r="BU195" i="9"/>
  <c r="BT195" i="9"/>
  <c r="BS195" i="9"/>
  <c r="BR195" i="9"/>
  <c r="BQ195" i="9"/>
  <c r="BP195" i="9"/>
  <c r="BO195" i="9"/>
  <c r="BN195" i="9"/>
  <c r="BM195" i="9"/>
  <c r="BL195" i="9"/>
  <c r="BK195" i="9"/>
  <c r="BJ195" i="9"/>
  <c r="BI195" i="9"/>
  <c r="BH195" i="9"/>
  <c r="BG195" i="9"/>
  <c r="BF195" i="9"/>
  <c r="BE195" i="9"/>
  <c r="BD195" i="9"/>
  <c r="BC195" i="9"/>
  <c r="BB195" i="9"/>
  <c r="BA195" i="9"/>
  <c r="AZ195" i="9"/>
  <c r="AY195" i="9"/>
  <c r="AX195" i="9"/>
  <c r="AW195" i="9"/>
  <c r="AV195" i="9"/>
  <c r="AU195" i="9"/>
  <c r="AT195" i="9"/>
  <c r="AS195" i="9"/>
  <c r="AR195" i="9"/>
  <c r="AQ195" i="9"/>
  <c r="AP195" i="9"/>
  <c r="D195" i="9"/>
  <c r="AO195" i="9" s="1"/>
  <c r="C195" i="9"/>
  <c r="AN195" i="9" s="1"/>
  <c r="BU194" i="9"/>
  <c r="BT194" i="9"/>
  <c r="BS194" i="9"/>
  <c r="BR194" i="9"/>
  <c r="BQ194" i="9"/>
  <c r="BP194" i="9"/>
  <c r="BO194" i="9"/>
  <c r="BN194" i="9"/>
  <c r="BM194" i="9"/>
  <c r="BL194" i="9"/>
  <c r="BK194" i="9"/>
  <c r="BJ194" i="9"/>
  <c r="BI194" i="9"/>
  <c r="BH194" i="9"/>
  <c r="BG194" i="9"/>
  <c r="BF194" i="9"/>
  <c r="BE194" i="9"/>
  <c r="BD194" i="9"/>
  <c r="BC194" i="9"/>
  <c r="BB194" i="9"/>
  <c r="BA194" i="9"/>
  <c r="AZ194" i="9"/>
  <c r="AY194" i="9"/>
  <c r="AX194" i="9"/>
  <c r="AW194" i="9"/>
  <c r="AV194" i="9"/>
  <c r="AU194" i="9"/>
  <c r="AT194" i="9"/>
  <c r="AS194" i="9"/>
  <c r="AR194" i="9"/>
  <c r="AQ194" i="9"/>
  <c r="AP194" i="9"/>
  <c r="D194" i="9"/>
  <c r="AO194" i="9" s="1"/>
  <c r="C194" i="9"/>
  <c r="AN194" i="9" s="1"/>
  <c r="BU193" i="9"/>
  <c r="BT193" i="9"/>
  <c r="BS193" i="9"/>
  <c r="BR193" i="9"/>
  <c r="BQ193" i="9"/>
  <c r="BP193" i="9"/>
  <c r="BO193" i="9"/>
  <c r="BN193" i="9"/>
  <c r="BM193" i="9"/>
  <c r="BL193" i="9"/>
  <c r="BK193" i="9"/>
  <c r="BJ193" i="9"/>
  <c r="BI193" i="9"/>
  <c r="BH193" i="9"/>
  <c r="BG193" i="9"/>
  <c r="BF193" i="9"/>
  <c r="BE193" i="9"/>
  <c r="BD193" i="9"/>
  <c r="BC193" i="9"/>
  <c r="BB193" i="9"/>
  <c r="BA193" i="9"/>
  <c r="AZ193" i="9"/>
  <c r="AY193" i="9"/>
  <c r="AX193" i="9"/>
  <c r="AW193" i="9"/>
  <c r="AV193" i="9"/>
  <c r="AU193" i="9"/>
  <c r="AT193" i="9"/>
  <c r="AS193" i="9"/>
  <c r="AR193" i="9"/>
  <c r="AQ193" i="9"/>
  <c r="AP193" i="9"/>
  <c r="D193" i="9"/>
  <c r="AO193" i="9" s="1"/>
  <c r="C193" i="9"/>
  <c r="BU192" i="9"/>
  <c r="BT192" i="9"/>
  <c r="BS192" i="9"/>
  <c r="BR192" i="9"/>
  <c r="BQ192" i="9"/>
  <c r="BP192" i="9"/>
  <c r="BO192" i="9"/>
  <c r="BN192" i="9"/>
  <c r="BM192" i="9"/>
  <c r="BL192" i="9"/>
  <c r="BK192" i="9"/>
  <c r="BJ192" i="9"/>
  <c r="BI192" i="9"/>
  <c r="BH192" i="9"/>
  <c r="BG192" i="9"/>
  <c r="BF192" i="9"/>
  <c r="BE192" i="9"/>
  <c r="BD192" i="9"/>
  <c r="BC192" i="9"/>
  <c r="BB192" i="9"/>
  <c r="BA192" i="9"/>
  <c r="AZ192" i="9"/>
  <c r="AY192" i="9"/>
  <c r="AX192" i="9"/>
  <c r="AW192" i="9"/>
  <c r="AV192" i="9"/>
  <c r="AU192" i="9"/>
  <c r="AT192" i="9"/>
  <c r="AS192" i="9"/>
  <c r="AR192" i="9"/>
  <c r="AQ192" i="9"/>
  <c r="AP192" i="9"/>
  <c r="D192" i="9"/>
  <c r="AO192" i="9" s="1"/>
  <c r="C192" i="9"/>
  <c r="BU191" i="9"/>
  <c r="BT191" i="9"/>
  <c r="BS191" i="9"/>
  <c r="BR191" i="9"/>
  <c r="BQ191" i="9"/>
  <c r="BP191" i="9"/>
  <c r="BO191" i="9"/>
  <c r="BN191" i="9"/>
  <c r="BM191" i="9"/>
  <c r="BL191" i="9"/>
  <c r="BK191" i="9"/>
  <c r="BJ191" i="9"/>
  <c r="BI191" i="9"/>
  <c r="BH191" i="9"/>
  <c r="BG191" i="9"/>
  <c r="BF191" i="9"/>
  <c r="BE191" i="9"/>
  <c r="BD191" i="9"/>
  <c r="BC191" i="9"/>
  <c r="BB191" i="9"/>
  <c r="BA191" i="9"/>
  <c r="AZ191" i="9"/>
  <c r="AY191" i="9"/>
  <c r="AX191" i="9"/>
  <c r="AW191" i="9"/>
  <c r="AV191" i="9"/>
  <c r="AU191" i="9"/>
  <c r="AT191" i="9"/>
  <c r="AS191" i="9"/>
  <c r="AR191" i="9"/>
  <c r="AQ191" i="9"/>
  <c r="AP191" i="9"/>
  <c r="D191" i="9"/>
  <c r="AO191" i="9" s="1"/>
  <c r="C191" i="9"/>
  <c r="AN191" i="9" s="1"/>
  <c r="BU190" i="9"/>
  <c r="BT190" i="9"/>
  <c r="BS190" i="9"/>
  <c r="BR190" i="9"/>
  <c r="BQ190" i="9"/>
  <c r="BP190" i="9"/>
  <c r="BO190" i="9"/>
  <c r="BN190" i="9"/>
  <c r="BM190" i="9"/>
  <c r="BL190" i="9"/>
  <c r="BK190" i="9"/>
  <c r="BJ190" i="9"/>
  <c r="BI190" i="9"/>
  <c r="BH190" i="9"/>
  <c r="BG190" i="9"/>
  <c r="BF190" i="9"/>
  <c r="BE190" i="9"/>
  <c r="BD190" i="9"/>
  <c r="BC190" i="9"/>
  <c r="BB190" i="9"/>
  <c r="BA190" i="9"/>
  <c r="AZ190" i="9"/>
  <c r="AY190" i="9"/>
  <c r="AX190" i="9"/>
  <c r="AW190" i="9"/>
  <c r="AV190" i="9"/>
  <c r="AU190" i="9"/>
  <c r="AT190" i="9"/>
  <c r="AS190" i="9"/>
  <c r="AR190" i="9"/>
  <c r="AQ190" i="9"/>
  <c r="AP190" i="9"/>
  <c r="D190" i="9"/>
  <c r="AO190" i="9" s="1"/>
  <c r="C190" i="9"/>
  <c r="AN190" i="9" s="1"/>
  <c r="BU189" i="9"/>
  <c r="BT189" i="9"/>
  <c r="BS189" i="9"/>
  <c r="BR189" i="9"/>
  <c r="BQ189" i="9"/>
  <c r="BP189" i="9"/>
  <c r="BO189" i="9"/>
  <c r="BN189" i="9"/>
  <c r="BM189" i="9"/>
  <c r="BL189" i="9"/>
  <c r="BK189" i="9"/>
  <c r="BJ189" i="9"/>
  <c r="BI189" i="9"/>
  <c r="BH189" i="9"/>
  <c r="BG189" i="9"/>
  <c r="BF189" i="9"/>
  <c r="BE189" i="9"/>
  <c r="BD189" i="9"/>
  <c r="BC189" i="9"/>
  <c r="BB189" i="9"/>
  <c r="BA189" i="9"/>
  <c r="AZ189" i="9"/>
  <c r="AY189" i="9"/>
  <c r="AX189" i="9"/>
  <c r="AW189" i="9"/>
  <c r="AV189" i="9"/>
  <c r="AU189" i="9"/>
  <c r="AT189" i="9"/>
  <c r="AS189" i="9"/>
  <c r="AR189" i="9"/>
  <c r="AQ189" i="9"/>
  <c r="AP189" i="9"/>
  <c r="D189" i="9"/>
  <c r="AO189" i="9" s="1"/>
  <c r="C189" i="9"/>
  <c r="BU188" i="9"/>
  <c r="BT188" i="9"/>
  <c r="BS188" i="9"/>
  <c r="BR188" i="9"/>
  <c r="BQ188" i="9"/>
  <c r="BP188" i="9"/>
  <c r="BO188" i="9"/>
  <c r="BN188" i="9"/>
  <c r="BM188" i="9"/>
  <c r="BL188" i="9"/>
  <c r="BK188" i="9"/>
  <c r="BJ188" i="9"/>
  <c r="BI188" i="9"/>
  <c r="BH188" i="9"/>
  <c r="BG188" i="9"/>
  <c r="BF188" i="9"/>
  <c r="BE188" i="9"/>
  <c r="BD188" i="9"/>
  <c r="BC188" i="9"/>
  <c r="BB188" i="9"/>
  <c r="BA188" i="9"/>
  <c r="AZ188" i="9"/>
  <c r="AY188" i="9"/>
  <c r="AX188" i="9"/>
  <c r="AW188" i="9"/>
  <c r="AV188" i="9"/>
  <c r="AU188" i="9"/>
  <c r="AT188" i="9"/>
  <c r="AS188" i="9"/>
  <c r="AR188" i="9"/>
  <c r="AQ188" i="9"/>
  <c r="AP188" i="9"/>
  <c r="D188" i="9"/>
  <c r="AO188" i="9" s="1"/>
  <c r="C188" i="9"/>
  <c r="BU187" i="9"/>
  <c r="BT187" i="9"/>
  <c r="BS187" i="9"/>
  <c r="BR187" i="9"/>
  <c r="BQ187" i="9"/>
  <c r="BP187" i="9"/>
  <c r="BO187" i="9"/>
  <c r="BN187" i="9"/>
  <c r="BM187" i="9"/>
  <c r="BL187" i="9"/>
  <c r="BK187" i="9"/>
  <c r="BJ187" i="9"/>
  <c r="BI187" i="9"/>
  <c r="BH187" i="9"/>
  <c r="BG187" i="9"/>
  <c r="BF187" i="9"/>
  <c r="BE187" i="9"/>
  <c r="BD187" i="9"/>
  <c r="BC187" i="9"/>
  <c r="BB187" i="9"/>
  <c r="BA187" i="9"/>
  <c r="AZ187" i="9"/>
  <c r="AY187" i="9"/>
  <c r="AX187" i="9"/>
  <c r="AW187" i="9"/>
  <c r="AV187" i="9"/>
  <c r="AU187" i="9"/>
  <c r="AT187" i="9"/>
  <c r="AS187" i="9"/>
  <c r="AR187" i="9"/>
  <c r="AQ187" i="9"/>
  <c r="AP187" i="9"/>
  <c r="D187" i="9"/>
  <c r="AO187" i="9" s="1"/>
  <c r="C187" i="9"/>
  <c r="AN187" i="9" s="1"/>
  <c r="BU186" i="9"/>
  <c r="BT186" i="9"/>
  <c r="BS186" i="9"/>
  <c r="BR186" i="9"/>
  <c r="BQ186" i="9"/>
  <c r="BP186" i="9"/>
  <c r="BO186" i="9"/>
  <c r="BN186" i="9"/>
  <c r="BM186" i="9"/>
  <c r="BL186" i="9"/>
  <c r="BK186" i="9"/>
  <c r="BJ186" i="9"/>
  <c r="BI186" i="9"/>
  <c r="BH186" i="9"/>
  <c r="BG186" i="9"/>
  <c r="BF186" i="9"/>
  <c r="BE186" i="9"/>
  <c r="BD186" i="9"/>
  <c r="BC186" i="9"/>
  <c r="BB186" i="9"/>
  <c r="BA186" i="9"/>
  <c r="AZ186" i="9"/>
  <c r="AY186" i="9"/>
  <c r="AX186" i="9"/>
  <c r="AW186" i="9"/>
  <c r="AV186" i="9"/>
  <c r="AU186" i="9"/>
  <c r="AT186" i="9"/>
  <c r="AS186" i="9"/>
  <c r="AR186" i="9"/>
  <c r="AQ186" i="9"/>
  <c r="AP186" i="9"/>
  <c r="D186" i="9"/>
  <c r="AO186" i="9" s="1"/>
  <c r="C186" i="9"/>
  <c r="AN186" i="9" s="1"/>
  <c r="BU185" i="9"/>
  <c r="BT185" i="9"/>
  <c r="BS185" i="9"/>
  <c r="BR185" i="9"/>
  <c r="BQ185" i="9"/>
  <c r="BP185" i="9"/>
  <c r="BO185" i="9"/>
  <c r="BN185" i="9"/>
  <c r="BM185" i="9"/>
  <c r="BL185" i="9"/>
  <c r="BK185" i="9"/>
  <c r="BJ185" i="9"/>
  <c r="BI185" i="9"/>
  <c r="BH185" i="9"/>
  <c r="BG185" i="9"/>
  <c r="BF185" i="9"/>
  <c r="BE185" i="9"/>
  <c r="BD185" i="9"/>
  <c r="BC185" i="9"/>
  <c r="BB185" i="9"/>
  <c r="BA185" i="9"/>
  <c r="AZ185" i="9"/>
  <c r="AY185" i="9"/>
  <c r="AX185" i="9"/>
  <c r="AW185" i="9"/>
  <c r="AV185" i="9"/>
  <c r="AU185" i="9"/>
  <c r="AT185" i="9"/>
  <c r="AS185" i="9"/>
  <c r="AR185" i="9"/>
  <c r="AQ185" i="9"/>
  <c r="AP185" i="9"/>
  <c r="D185" i="9"/>
  <c r="AO185" i="9" s="1"/>
  <c r="C185" i="9"/>
  <c r="BU184" i="9"/>
  <c r="BT184" i="9"/>
  <c r="BS184" i="9"/>
  <c r="BR184" i="9"/>
  <c r="BQ184" i="9"/>
  <c r="BP184" i="9"/>
  <c r="BO184" i="9"/>
  <c r="BN184" i="9"/>
  <c r="BM184" i="9"/>
  <c r="BL184" i="9"/>
  <c r="BK184" i="9"/>
  <c r="BJ184" i="9"/>
  <c r="BI184" i="9"/>
  <c r="BH184" i="9"/>
  <c r="BG184" i="9"/>
  <c r="BF184" i="9"/>
  <c r="BE184" i="9"/>
  <c r="BD184" i="9"/>
  <c r="BC184" i="9"/>
  <c r="BB184" i="9"/>
  <c r="BA184" i="9"/>
  <c r="AZ184" i="9"/>
  <c r="AY184" i="9"/>
  <c r="AX184" i="9"/>
  <c r="AW184" i="9"/>
  <c r="AV184" i="9"/>
  <c r="AU184" i="9"/>
  <c r="AT184" i="9"/>
  <c r="AS184" i="9"/>
  <c r="AR184" i="9"/>
  <c r="AQ184" i="9"/>
  <c r="AP184" i="9"/>
  <c r="D184" i="9"/>
  <c r="AO184" i="9" s="1"/>
  <c r="C184" i="9"/>
  <c r="BU183" i="9"/>
  <c r="BT183" i="9"/>
  <c r="BS183" i="9"/>
  <c r="BR183" i="9"/>
  <c r="BQ183" i="9"/>
  <c r="BP183" i="9"/>
  <c r="BO183" i="9"/>
  <c r="BN183" i="9"/>
  <c r="BM183" i="9"/>
  <c r="BL183" i="9"/>
  <c r="BK183" i="9"/>
  <c r="BJ183" i="9"/>
  <c r="BI183" i="9"/>
  <c r="BH183" i="9"/>
  <c r="BG183" i="9"/>
  <c r="BF183" i="9"/>
  <c r="BE183" i="9"/>
  <c r="BD183" i="9"/>
  <c r="BC183" i="9"/>
  <c r="BB183" i="9"/>
  <c r="BA183" i="9"/>
  <c r="AZ183" i="9"/>
  <c r="AY183" i="9"/>
  <c r="AX183" i="9"/>
  <c r="AW183" i="9"/>
  <c r="AV183" i="9"/>
  <c r="AU183" i="9"/>
  <c r="AT183" i="9"/>
  <c r="AS183" i="9"/>
  <c r="AR183" i="9"/>
  <c r="AQ183" i="9"/>
  <c r="AP183" i="9"/>
  <c r="D183" i="9"/>
  <c r="AO183" i="9" s="1"/>
  <c r="C183" i="9"/>
  <c r="AN183" i="9" s="1"/>
  <c r="BU182" i="9"/>
  <c r="BT182" i="9"/>
  <c r="BS182" i="9"/>
  <c r="BR182" i="9"/>
  <c r="BQ182" i="9"/>
  <c r="BP182" i="9"/>
  <c r="BO182" i="9"/>
  <c r="BN182" i="9"/>
  <c r="BM182" i="9"/>
  <c r="BL182" i="9"/>
  <c r="BK182" i="9"/>
  <c r="BJ182" i="9"/>
  <c r="BI182" i="9"/>
  <c r="BH182" i="9"/>
  <c r="BG182" i="9"/>
  <c r="BF182" i="9"/>
  <c r="BE182" i="9"/>
  <c r="BD182" i="9"/>
  <c r="BC182" i="9"/>
  <c r="BB182" i="9"/>
  <c r="BA182" i="9"/>
  <c r="AZ182" i="9"/>
  <c r="AY182" i="9"/>
  <c r="AX182" i="9"/>
  <c r="AW182" i="9"/>
  <c r="AV182" i="9"/>
  <c r="AU182" i="9"/>
  <c r="AT182" i="9"/>
  <c r="AS182" i="9"/>
  <c r="AR182" i="9"/>
  <c r="AQ182" i="9"/>
  <c r="AP182" i="9"/>
  <c r="D182" i="9"/>
  <c r="AO182" i="9" s="1"/>
  <c r="C182" i="9"/>
  <c r="AN182" i="9" s="1"/>
  <c r="BU181" i="9"/>
  <c r="BT181" i="9"/>
  <c r="BS181" i="9"/>
  <c r="BR181" i="9"/>
  <c r="BQ181" i="9"/>
  <c r="BP181" i="9"/>
  <c r="BO181" i="9"/>
  <c r="BN181" i="9"/>
  <c r="BM181" i="9"/>
  <c r="BL181" i="9"/>
  <c r="BK181" i="9"/>
  <c r="BJ181" i="9"/>
  <c r="BI181" i="9"/>
  <c r="BH181" i="9"/>
  <c r="BG181" i="9"/>
  <c r="BF181" i="9"/>
  <c r="BE181" i="9"/>
  <c r="BD181" i="9"/>
  <c r="BC181" i="9"/>
  <c r="BB181" i="9"/>
  <c r="BA181" i="9"/>
  <c r="AZ181" i="9"/>
  <c r="AY181" i="9"/>
  <c r="AX181" i="9"/>
  <c r="AW181" i="9"/>
  <c r="AV181" i="9"/>
  <c r="AU181" i="9"/>
  <c r="AT181" i="9"/>
  <c r="AS181" i="9"/>
  <c r="AR181" i="9"/>
  <c r="AQ181" i="9"/>
  <c r="AP181" i="9"/>
  <c r="D181" i="9"/>
  <c r="AO181" i="9" s="1"/>
  <c r="C181" i="9"/>
  <c r="BU180" i="9"/>
  <c r="BT180" i="9"/>
  <c r="BS180" i="9"/>
  <c r="BR180" i="9"/>
  <c r="BQ180" i="9"/>
  <c r="BP180" i="9"/>
  <c r="BO180" i="9"/>
  <c r="BN180" i="9"/>
  <c r="BM180" i="9"/>
  <c r="BL180" i="9"/>
  <c r="BK180" i="9"/>
  <c r="BJ180" i="9"/>
  <c r="BI180" i="9"/>
  <c r="BH180" i="9"/>
  <c r="BG180" i="9"/>
  <c r="BF180" i="9"/>
  <c r="BE180" i="9"/>
  <c r="BD180" i="9"/>
  <c r="BC180" i="9"/>
  <c r="BB180" i="9"/>
  <c r="BA180" i="9"/>
  <c r="AZ180" i="9"/>
  <c r="AY180" i="9"/>
  <c r="AX180" i="9"/>
  <c r="AW180" i="9"/>
  <c r="AV180" i="9"/>
  <c r="AU180" i="9"/>
  <c r="AT180" i="9"/>
  <c r="AS180" i="9"/>
  <c r="AR180" i="9"/>
  <c r="AQ180" i="9"/>
  <c r="AP180" i="9"/>
  <c r="D180" i="9"/>
  <c r="AO180" i="9" s="1"/>
  <c r="C180" i="9"/>
  <c r="BU179" i="9"/>
  <c r="BT179" i="9"/>
  <c r="BS179" i="9"/>
  <c r="BR179" i="9"/>
  <c r="BQ179" i="9"/>
  <c r="BP179" i="9"/>
  <c r="BO179" i="9"/>
  <c r="BN179" i="9"/>
  <c r="BM179" i="9"/>
  <c r="BL179" i="9"/>
  <c r="BK179" i="9"/>
  <c r="BJ179" i="9"/>
  <c r="BI179" i="9"/>
  <c r="BH179" i="9"/>
  <c r="BG179" i="9"/>
  <c r="BF179" i="9"/>
  <c r="BE179" i="9"/>
  <c r="BD179" i="9"/>
  <c r="BC179" i="9"/>
  <c r="BB179" i="9"/>
  <c r="BA179" i="9"/>
  <c r="AZ179" i="9"/>
  <c r="AY179" i="9"/>
  <c r="AX179" i="9"/>
  <c r="AW179" i="9"/>
  <c r="AV179" i="9"/>
  <c r="AU179" i="9"/>
  <c r="AT179" i="9"/>
  <c r="AS179" i="9"/>
  <c r="AR179" i="9"/>
  <c r="AQ179" i="9"/>
  <c r="AP179" i="9"/>
  <c r="D179" i="9"/>
  <c r="AO179" i="9" s="1"/>
  <c r="C179" i="9"/>
  <c r="AN179" i="9" s="1"/>
  <c r="BU178" i="9"/>
  <c r="BT178" i="9"/>
  <c r="BS178" i="9"/>
  <c r="BR178" i="9"/>
  <c r="BQ178" i="9"/>
  <c r="BP178" i="9"/>
  <c r="BO178" i="9"/>
  <c r="BN178" i="9"/>
  <c r="BM178" i="9"/>
  <c r="BL178" i="9"/>
  <c r="BK178" i="9"/>
  <c r="BJ178" i="9"/>
  <c r="BI178" i="9"/>
  <c r="BH178" i="9"/>
  <c r="BG178" i="9"/>
  <c r="BF178" i="9"/>
  <c r="BE178" i="9"/>
  <c r="BD178" i="9"/>
  <c r="BC178" i="9"/>
  <c r="BB178" i="9"/>
  <c r="BA178" i="9"/>
  <c r="AZ178" i="9"/>
  <c r="AY178" i="9"/>
  <c r="AX178" i="9"/>
  <c r="AW178" i="9"/>
  <c r="AV178" i="9"/>
  <c r="AU178" i="9"/>
  <c r="AT178" i="9"/>
  <c r="AS178" i="9"/>
  <c r="AR178" i="9"/>
  <c r="AQ178" i="9"/>
  <c r="AP178" i="9"/>
  <c r="D178" i="9"/>
  <c r="AO178" i="9" s="1"/>
  <c r="C178" i="9"/>
  <c r="AN178" i="9" s="1"/>
  <c r="BU177" i="9"/>
  <c r="BT177" i="9"/>
  <c r="BS177" i="9"/>
  <c r="BR177" i="9"/>
  <c r="BQ177" i="9"/>
  <c r="BP177" i="9"/>
  <c r="BO177" i="9"/>
  <c r="BN177" i="9"/>
  <c r="BM177" i="9"/>
  <c r="BL177" i="9"/>
  <c r="BK177" i="9"/>
  <c r="BJ177" i="9"/>
  <c r="BI177" i="9"/>
  <c r="BH177" i="9"/>
  <c r="BG177" i="9"/>
  <c r="BF177" i="9"/>
  <c r="BE177" i="9"/>
  <c r="BD177" i="9"/>
  <c r="BC177" i="9"/>
  <c r="BB177" i="9"/>
  <c r="BA177" i="9"/>
  <c r="AZ177" i="9"/>
  <c r="AY177" i="9"/>
  <c r="AX177" i="9"/>
  <c r="AW177" i="9"/>
  <c r="AV177" i="9"/>
  <c r="AU177" i="9"/>
  <c r="AT177" i="9"/>
  <c r="AS177" i="9"/>
  <c r="AR177" i="9"/>
  <c r="AQ177" i="9"/>
  <c r="AP177" i="9"/>
  <c r="D177" i="9"/>
  <c r="AO177" i="9" s="1"/>
  <c r="C177" i="9"/>
  <c r="BU176" i="9"/>
  <c r="BT176" i="9"/>
  <c r="BS176" i="9"/>
  <c r="BR176" i="9"/>
  <c r="BQ176" i="9"/>
  <c r="BP176" i="9"/>
  <c r="BO176" i="9"/>
  <c r="BN176" i="9"/>
  <c r="BM176" i="9"/>
  <c r="BL176" i="9"/>
  <c r="BK176" i="9"/>
  <c r="BJ176" i="9"/>
  <c r="BI176" i="9"/>
  <c r="BH176" i="9"/>
  <c r="BG176" i="9"/>
  <c r="BF176" i="9"/>
  <c r="BE176" i="9"/>
  <c r="BD176" i="9"/>
  <c r="BC176" i="9"/>
  <c r="BB176" i="9"/>
  <c r="BA176" i="9"/>
  <c r="AZ176" i="9"/>
  <c r="AY176" i="9"/>
  <c r="AX176" i="9"/>
  <c r="AW176" i="9"/>
  <c r="AV176" i="9"/>
  <c r="AU176" i="9"/>
  <c r="AT176" i="9"/>
  <c r="AS176" i="9"/>
  <c r="AR176" i="9"/>
  <c r="AQ176" i="9"/>
  <c r="AP176" i="9"/>
  <c r="D176" i="9"/>
  <c r="AO176" i="9" s="1"/>
  <c r="C176" i="9"/>
  <c r="BU175" i="9"/>
  <c r="BT175" i="9"/>
  <c r="BS175" i="9"/>
  <c r="BR175" i="9"/>
  <c r="BQ175" i="9"/>
  <c r="BP175" i="9"/>
  <c r="BO175" i="9"/>
  <c r="BN175" i="9"/>
  <c r="BM175" i="9"/>
  <c r="BL175" i="9"/>
  <c r="BK175" i="9"/>
  <c r="BJ175" i="9"/>
  <c r="BI175" i="9"/>
  <c r="BH175" i="9"/>
  <c r="BG175" i="9"/>
  <c r="BF175" i="9"/>
  <c r="BE175" i="9"/>
  <c r="BD175" i="9"/>
  <c r="BC175" i="9"/>
  <c r="BB175" i="9"/>
  <c r="BA175" i="9"/>
  <c r="AZ175" i="9"/>
  <c r="AY175" i="9"/>
  <c r="AX175" i="9"/>
  <c r="AW175" i="9"/>
  <c r="AV175" i="9"/>
  <c r="AU175" i="9"/>
  <c r="AT175" i="9"/>
  <c r="AS175" i="9"/>
  <c r="AR175" i="9"/>
  <c r="AQ175" i="9"/>
  <c r="AP175" i="9"/>
  <c r="D175" i="9"/>
  <c r="AO175" i="9" s="1"/>
  <c r="C175" i="9"/>
  <c r="AN175" i="9" s="1"/>
  <c r="BU174" i="9"/>
  <c r="BT174" i="9"/>
  <c r="BS174" i="9"/>
  <c r="BR174" i="9"/>
  <c r="BQ174" i="9"/>
  <c r="BP174" i="9"/>
  <c r="BO174" i="9"/>
  <c r="BN174" i="9"/>
  <c r="BM174" i="9"/>
  <c r="BL174" i="9"/>
  <c r="BK174" i="9"/>
  <c r="BJ174" i="9"/>
  <c r="BI174" i="9"/>
  <c r="BH174" i="9"/>
  <c r="BG174" i="9"/>
  <c r="BF174" i="9"/>
  <c r="BE174" i="9"/>
  <c r="BD174" i="9"/>
  <c r="BC174" i="9"/>
  <c r="BB174" i="9"/>
  <c r="BA174" i="9"/>
  <c r="AZ174" i="9"/>
  <c r="AY174" i="9"/>
  <c r="AX174" i="9"/>
  <c r="AW174" i="9"/>
  <c r="AV174" i="9"/>
  <c r="AU174" i="9"/>
  <c r="AT174" i="9"/>
  <c r="AS174" i="9"/>
  <c r="AR174" i="9"/>
  <c r="AQ174" i="9"/>
  <c r="AP174" i="9"/>
  <c r="D174" i="9"/>
  <c r="AO174" i="9" s="1"/>
  <c r="C174" i="9"/>
  <c r="AN174" i="9" s="1"/>
  <c r="BU173" i="9"/>
  <c r="BT173" i="9"/>
  <c r="BS173" i="9"/>
  <c r="BR173" i="9"/>
  <c r="BQ173" i="9"/>
  <c r="BP173" i="9"/>
  <c r="BO173" i="9"/>
  <c r="BN173" i="9"/>
  <c r="BM173" i="9"/>
  <c r="BL173" i="9"/>
  <c r="BK173" i="9"/>
  <c r="BJ173" i="9"/>
  <c r="BI173" i="9"/>
  <c r="BH173" i="9"/>
  <c r="BG173" i="9"/>
  <c r="BF173" i="9"/>
  <c r="BE173" i="9"/>
  <c r="BD173" i="9"/>
  <c r="BC173" i="9"/>
  <c r="BB173" i="9"/>
  <c r="BA173" i="9"/>
  <c r="AZ173" i="9"/>
  <c r="AY173" i="9"/>
  <c r="AX173" i="9"/>
  <c r="AW173" i="9"/>
  <c r="AV173" i="9"/>
  <c r="AU173" i="9"/>
  <c r="AT173" i="9"/>
  <c r="AS173" i="9"/>
  <c r="AR173" i="9"/>
  <c r="AQ173" i="9"/>
  <c r="AP173" i="9"/>
  <c r="D173" i="9"/>
  <c r="AO173" i="9" s="1"/>
  <c r="C173" i="9"/>
  <c r="BU172" i="9"/>
  <c r="BT172" i="9"/>
  <c r="BS172" i="9"/>
  <c r="BR172" i="9"/>
  <c r="BQ172" i="9"/>
  <c r="BP172" i="9"/>
  <c r="BO172" i="9"/>
  <c r="BN172" i="9"/>
  <c r="BM172" i="9"/>
  <c r="BL172" i="9"/>
  <c r="BK172" i="9"/>
  <c r="BJ172" i="9"/>
  <c r="BI172" i="9"/>
  <c r="BH172" i="9"/>
  <c r="BG172" i="9"/>
  <c r="BF172" i="9"/>
  <c r="BE172" i="9"/>
  <c r="BD172" i="9"/>
  <c r="BC172" i="9"/>
  <c r="BB172" i="9"/>
  <c r="BA172" i="9"/>
  <c r="AZ172" i="9"/>
  <c r="AY172" i="9"/>
  <c r="AX172" i="9"/>
  <c r="AW172" i="9"/>
  <c r="AV172" i="9"/>
  <c r="AU172" i="9"/>
  <c r="AT172" i="9"/>
  <c r="AS172" i="9"/>
  <c r="AR172" i="9"/>
  <c r="AQ172" i="9"/>
  <c r="AP172" i="9"/>
  <c r="D172" i="9"/>
  <c r="AO172" i="9" s="1"/>
  <c r="C172" i="9"/>
  <c r="BU171" i="9"/>
  <c r="BT171" i="9"/>
  <c r="BS171" i="9"/>
  <c r="BR171" i="9"/>
  <c r="BQ171" i="9"/>
  <c r="BP171" i="9"/>
  <c r="BO171" i="9"/>
  <c r="BN171" i="9"/>
  <c r="BM171" i="9"/>
  <c r="BL171" i="9"/>
  <c r="BK171" i="9"/>
  <c r="BJ171" i="9"/>
  <c r="BI171" i="9"/>
  <c r="BH171" i="9"/>
  <c r="BG171" i="9"/>
  <c r="BF171" i="9"/>
  <c r="BE171" i="9"/>
  <c r="BD171" i="9"/>
  <c r="BC171" i="9"/>
  <c r="BB171" i="9"/>
  <c r="BA171" i="9"/>
  <c r="AZ171" i="9"/>
  <c r="AY171" i="9"/>
  <c r="AX171" i="9"/>
  <c r="AW171" i="9"/>
  <c r="AV171" i="9"/>
  <c r="AU171" i="9"/>
  <c r="AT171" i="9"/>
  <c r="AS171" i="9"/>
  <c r="AR171" i="9"/>
  <c r="AQ171" i="9"/>
  <c r="AP171" i="9"/>
  <c r="D171" i="9"/>
  <c r="AO171" i="9" s="1"/>
  <c r="C171" i="9"/>
  <c r="AN171" i="9" s="1"/>
  <c r="BU170" i="9"/>
  <c r="BT170" i="9"/>
  <c r="BS170" i="9"/>
  <c r="BR170" i="9"/>
  <c r="BQ170" i="9"/>
  <c r="BP170" i="9"/>
  <c r="BO170" i="9"/>
  <c r="BN170" i="9"/>
  <c r="BM170" i="9"/>
  <c r="BL170" i="9"/>
  <c r="BK170" i="9"/>
  <c r="BJ170" i="9"/>
  <c r="BI170" i="9"/>
  <c r="BH170" i="9"/>
  <c r="BG170" i="9"/>
  <c r="BF170" i="9"/>
  <c r="BE170" i="9"/>
  <c r="BD170" i="9"/>
  <c r="BC170" i="9"/>
  <c r="BB170" i="9"/>
  <c r="BA170" i="9"/>
  <c r="AZ170" i="9"/>
  <c r="AY170" i="9"/>
  <c r="AX170" i="9"/>
  <c r="AW170" i="9"/>
  <c r="AV170" i="9"/>
  <c r="AU170" i="9"/>
  <c r="AT170" i="9"/>
  <c r="AS170" i="9"/>
  <c r="AR170" i="9"/>
  <c r="AQ170" i="9"/>
  <c r="AP170" i="9"/>
  <c r="D170" i="9"/>
  <c r="AO170" i="9" s="1"/>
  <c r="C170" i="9"/>
  <c r="AN170" i="9" s="1"/>
  <c r="BU169" i="9"/>
  <c r="BT169" i="9"/>
  <c r="BS169" i="9"/>
  <c r="BR169" i="9"/>
  <c r="BQ169" i="9"/>
  <c r="BP169" i="9"/>
  <c r="BO169" i="9"/>
  <c r="BN169" i="9"/>
  <c r="BM169" i="9"/>
  <c r="BL169" i="9"/>
  <c r="BK169" i="9"/>
  <c r="BJ169" i="9"/>
  <c r="BI169" i="9"/>
  <c r="BH169" i="9"/>
  <c r="BG169" i="9"/>
  <c r="BF169" i="9"/>
  <c r="BE169" i="9"/>
  <c r="BD169" i="9"/>
  <c r="BC169" i="9"/>
  <c r="BB169" i="9"/>
  <c r="BA169" i="9"/>
  <c r="AZ169" i="9"/>
  <c r="AY169" i="9"/>
  <c r="AX169" i="9"/>
  <c r="AW169" i="9"/>
  <c r="AV169" i="9"/>
  <c r="AU169" i="9"/>
  <c r="AT169" i="9"/>
  <c r="AS169" i="9"/>
  <c r="AR169" i="9"/>
  <c r="AQ169" i="9"/>
  <c r="AP169" i="9"/>
  <c r="D169" i="9"/>
  <c r="AO169" i="9" s="1"/>
  <c r="C169" i="9"/>
  <c r="BU168" i="9"/>
  <c r="BT168" i="9"/>
  <c r="BS168" i="9"/>
  <c r="BR168" i="9"/>
  <c r="BQ168" i="9"/>
  <c r="BP168" i="9"/>
  <c r="BO168" i="9"/>
  <c r="BN168" i="9"/>
  <c r="BM168" i="9"/>
  <c r="BL168" i="9"/>
  <c r="BK168" i="9"/>
  <c r="BJ168" i="9"/>
  <c r="BI168" i="9"/>
  <c r="BH168" i="9"/>
  <c r="BG168" i="9"/>
  <c r="BF168" i="9"/>
  <c r="BE168" i="9"/>
  <c r="BD168" i="9"/>
  <c r="BC168" i="9"/>
  <c r="BB168" i="9"/>
  <c r="BA168" i="9"/>
  <c r="AZ168" i="9"/>
  <c r="AY168" i="9"/>
  <c r="AX168" i="9"/>
  <c r="AW168" i="9"/>
  <c r="AV168" i="9"/>
  <c r="AU168" i="9"/>
  <c r="AT168" i="9"/>
  <c r="AS168" i="9"/>
  <c r="AR168" i="9"/>
  <c r="AQ168" i="9"/>
  <c r="AP168" i="9"/>
  <c r="D168" i="9"/>
  <c r="AO168" i="9" s="1"/>
  <c r="C168" i="9"/>
  <c r="BU167" i="9"/>
  <c r="BT167" i="9"/>
  <c r="BS167" i="9"/>
  <c r="BR167" i="9"/>
  <c r="BQ167" i="9"/>
  <c r="BP167" i="9"/>
  <c r="BO167" i="9"/>
  <c r="BN167" i="9"/>
  <c r="BM167" i="9"/>
  <c r="BL167" i="9"/>
  <c r="BK167" i="9"/>
  <c r="BJ167" i="9"/>
  <c r="BI167" i="9"/>
  <c r="BH167" i="9"/>
  <c r="BG167" i="9"/>
  <c r="BF167" i="9"/>
  <c r="BE167" i="9"/>
  <c r="BD167" i="9"/>
  <c r="BC167" i="9"/>
  <c r="BB167" i="9"/>
  <c r="BA167" i="9"/>
  <c r="AZ167" i="9"/>
  <c r="AY167" i="9"/>
  <c r="AX167" i="9"/>
  <c r="AW167" i="9"/>
  <c r="AV167" i="9"/>
  <c r="AU167" i="9"/>
  <c r="AT167" i="9"/>
  <c r="AS167" i="9"/>
  <c r="AR167" i="9"/>
  <c r="AQ167" i="9"/>
  <c r="AP167" i="9"/>
  <c r="D167" i="9"/>
  <c r="AO167" i="9" s="1"/>
  <c r="C167" i="9"/>
  <c r="AN167" i="9" s="1"/>
  <c r="BU166" i="9"/>
  <c r="BT166" i="9"/>
  <c r="BS166" i="9"/>
  <c r="BR166" i="9"/>
  <c r="BQ166" i="9"/>
  <c r="BP166" i="9"/>
  <c r="BO166" i="9"/>
  <c r="BN166" i="9"/>
  <c r="BM166" i="9"/>
  <c r="BL166" i="9"/>
  <c r="BK166" i="9"/>
  <c r="BJ166" i="9"/>
  <c r="BI166" i="9"/>
  <c r="BH166" i="9"/>
  <c r="BG166" i="9"/>
  <c r="BF166" i="9"/>
  <c r="BE166" i="9"/>
  <c r="BD166" i="9"/>
  <c r="BC166" i="9"/>
  <c r="BB166" i="9"/>
  <c r="BA166" i="9"/>
  <c r="AZ166" i="9"/>
  <c r="AY166" i="9"/>
  <c r="AX166" i="9"/>
  <c r="AW166" i="9"/>
  <c r="AV166" i="9"/>
  <c r="AU166" i="9"/>
  <c r="AT166" i="9"/>
  <c r="AS166" i="9"/>
  <c r="AR166" i="9"/>
  <c r="AQ166" i="9"/>
  <c r="AP166" i="9"/>
  <c r="D166" i="9"/>
  <c r="AO166" i="9" s="1"/>
  <c r="C166" i="9"/>
  <c r="AN166" i="9" s="1"/>
  <c r="BU165" i="9"/>
  <c r="BT165" i="9"/>
  <c r="BS165" i="9"/>
  <c r="BR165" i="9"/>
  <c r="BQ165" i="9"/>
  <c r="BP165" i="9"/>
  <c r="BO165" i="9"/>
  <c r="BN165" i="9"/>
  <c r="BM165" i="9"/>
  <c r="BL165" i="9"/>
  <c r="BK165" i="9"/>
  <c r="BJ165" i="9"/>
  <c r="BI165" i="9"/>
  <c r="BH165" i="9"/>
  <c r="BG165" i="9"/>
  <c r="BF165" i="9"/>
  <c r="BE165" i="9"/>
  <c r="BD165" i="9"/>
  <c r="BC165" i="9"/>
  <c r="BB165" i="9"/>
  <c r="BA165" i="9"/>
  <c r="AZ165" i="9"/>
  <c r="AY165" i="9"/>
  <c r="AX165" i="9"/>
  <c r="AW165" i="9"/>
  <c r="AV165" i="9"/>
  <c r="AU165" i="9"/>
  <c r="AT165" i="9"/>
  <c r="AS165" i="9"/>
  <c r="AR165" i="9"/>
  <c r="AQ165" i="9"/>
  <c r="AP165" i="9"/>
  <c r="D165" i="9"/>
  <c r="AO165" i="9" s="1"/>
  <c r="C165" i="9"/>
  <c r="BU164" i="9"/>
  <c r="BT164" i="9"/>
  <c r="BS164" i="9"/>
  <c r="BR164" i="9"/>
  <c r="BQ164" i="9"/>
  <c r="BP164" i="9"/>
  <c r="BO164" i="9"/>
  <c r="BN164" i="9"/>
  <c r="BM164" i="9"/>
  <c r="BL164" i="9"/>
  <c r="BK164" i="9"/>
  <c r="BJ164" i="9"/>
  <c r="BI164" i="9"/>
  <c r="BH164" i="9"/>
  <c r="BG164" i="9"/>
  <c r="BF164" i="9"/>
  <c r="BE164" i="9"/>
  <c r="BD164" i="9"/>
  <c r="BC164" i="9"/>
  <c r="BB164" i="9"/>
  <c r="BA164" i="9"/>
  <c r="AZ164" i="9"/>
  <c r="AY164" i="9"/>
  <c r="AX164" i="9"/>
  <c r="AW164" i="9"/>
  <c r="AV164" i="9"/>
  <c r="AU164" i="9"/>
  <c r="AT164" i="9"/>
  <c r="AS164" i="9"/>
  <c r="AR164" i="9"/>
  <c r="AQ164" i="9"/>
  <c r="AP164" i="9"/>
  <c r="D164" i="9"/>
  <c r="AO164" i="9" s="1"/>
  <c r="C164" i="9"/>
  <c r="BU163" i="9"/>
  <c r="BT163" i="9"/>
  <c r="BS163" i="9"/>
  <c r="BR163" i="9"/>
  <c r="BQ163" i="9"/>
  <c r="BP163" i="9"/>
  <c r="BO163" i="9"/>
  <c r="BN163" i="9"/>
  <c r="BM163" i="9"/>
  <c r="BL163" i="9"/>
  <c r="BK163" i="9"/>
  <c r="BJ163" i="9"/>
  <c r="BI163" i="9"/>
  <c r="BH163" i="9"/>
  <c r="BG163" i="9"/>
  <c r="BF163" i="9"/>
  <c r="BE163" i="9"/>
  <c r="BD163" i="9"/>
  <c r="BC163" i="9"/>
  <c r="BB163" i="9"/>
  <c r="BA163" i="9"/>
  <c r="AZ163" i="9"/>
  <c r="AY163" i="9"/>
  <c r="AX163" i="9"/>
  <c r="AW163" i="9"/>
  <c r="AV163" i="9"/>
  <c r="AU163" i="9"/>
  <c r="AT163" i="9"/>
  <c r="AS163" i="9"/>
  <c r="AR163" i="9"/>
  <c r="AQ163" i="9"/>
  <c r="AP163" i="9"/>
  <c r="D163" i="9"/>
  <c r="AO163" i="9" s="1"/>
  <c r="C163" i="9"/>
  <c r="AN163" i="9" s="1"/>
  <c r="BU162" i="9"/>
  <c r="BT162" i="9"/>
  <c r="BS162" i="9"/>
  <c r="BR162" i="9"/>
  <c r="BQ162" i="9"/>
  <c r="BP162" i="9"/>
  <c r="BO162" i="9"/>
  <c r="BN162" i="9"/>
  <c r="BM162" i="9"/>
  <c r="BL162" i="9"/>
  <c r="BK162" i="9"/>
  <c r="BJ162" i="9"/>
  <c r="BI162" i="9"/>
  <c r="BH162" i="9"/>
  <c r="BG162" i="9"/>
  <c r="BF162" i="9"/>
  <c r="BE162" i="9"/>
  <c r="BD162" i="9"/>
  <c r="BC162" i="9"/>
  <c r="BB162" i="9"/>
  <c r="BA162" i="9"/>
  <c r="AZ162" i="9"/>
  <c r="AY162" i="9"/>
  <c r="AX162" i="9"/>
  <c r="AW162" i="9"/>
  <c r="AV162" i="9"/>
  <c r="AU162" i="9"/>
  <c r="AT162" i="9"/>
  <c r="AS162" i="9"/>
  <c r="AR162" i="9"/>
  <c r="AQ162" i="9"/>
  <c r="AP162" i="9"/>
  <c r="D162" i="9"/>
  <c r="AO162" i="9" s="1"/>
  <c r="C162" i="9"/>
  <c r="AN162" i="9" s="1"/>
  <c r="BU161" i="9"/>
  <c r="BT161" i="9"/>
  <c r="BS161" i="9"/>
  <c r="BR161" i="9"/>
  <c r="BQ161" i="9"/>
  <c r="BP161" i="9"/>
  <c r="BO161" i="9"/>
  <c r="BN161" i="9"/>
  <c r="BM161" i="9"/>
  <c r="BL161" i="9"/>
  <c r="BK161" i="9"/>
  <c r="BJ161" i="9"/>
  <c r="BI161" i="9"/>
  <c r="BH161" i="9"/>
  <c r="BG161" i="9"/>
  <c r="BF161" i="9"/>
  <c r="BE161" i="9"/>
  <c r="BD161" i="9"/>
  <c r="BC161" i="9"/>
  <c r="BB161" i="9"/>
  <c r="BA161" i="9"/>
  <c r="AZ161" i="9"/>
  <c r="AY161" i="9"/>
  <c r="AX161" i="9"/>
  <c r="AW161" i="9"/>
  <c r="AV161" i="9"/>
  <c r="AU161" i="9"/>
  <c r="AT161" i="9"/>
  <c r="AS161" i="9"/>
  <c r="AR161" i="9"/>
  <c r="AQ161" i="9"/>
  <c r="AP161" i="9"/>
  <c r="D161" i="9"/>
  <c r="AO161" i="9" s="1"/>
  <c r="C161" i="9"/>
  <c r="BU160" i="9"/>
  <c r="BT160" i="9"/>
  <c r="BS160" i="9"/>
  <c r="BR160" i="9"/>
  <c r="BQ160" i="9"/>
  <c r="BP160" i="9"/>
  <c r="BO160" i="9"/>
  <c r="BN160" i="9"/>
  <c r="BM160" i="9"/>
  <c r="BL160" i="9"/>
  <c r="BK160" i="9"/>
  <c r="BJ160" i="9"/>
  <c r="BI160" i="9"/>
  <c r="BH160" i="9"/>
  <c r="BG160" i="9"/>
  <c r="BF160" i="9"/>
  <c r="BE160" i="9"/>
  <c r="BD160" i="9"/>
  <c r="BC160" i="9"/>
  <c r="BB160" i="9"/>
  <c r="BA160" i="9"/>
  <c r="AZ160" i="9"/>
  <c r="AY160" i="9"/>
  <c r="AX160" i="9"/>
  <c r="AW160" i="9"/>
  <c r="AV160" i="9"/>
  <c r="AU160" i="9"/>
  <c r="AT160" i="9"/>
  <c r="AS160" i="9"/>
  <c r="AR160" i="9"/>
  <c r="AQ160" i="9"/>
  <c r="AP160" i="9"/>
  <c r="D160" i="9"/>
  <c r="AO160" i="9" s="1"/>
  <c r="C160" i="9"/>
  <c r="BU159" i="9"/>
  <c r="BT159" i="9"/>
  <c r="BS159" i="9"/>
  <c r="BR159" i="9"/>
  <c r="BQ159" i="9"/>
  <c r="BP159" i="9"/>
  <c r="BO159" i="9"/>
  <c r="BN159" i="9"/>
  <c r="BM159" i="9"/>
  <c r="BL159" i="9"/>
  <c r="BK159" i="9"/>
  <c r="BJ159" i="9"/>
  <c r="BI159" i="9"/>
  <c r="BH159" i="9"/>
  <c r="BG159" i="9"/>
  <c r="BF159" i="9"/>
  <c r="BE159" i="9"/>
  <c r="BD159" i="9"/>
  <c r="BC159" i="9"/>
  <c r="BB159" i="9"/>
  <c r="BA159" i="9"/>
  <c r="AZ159" i="9"/>
  <c r="AY159" i="9"/>
  <c r="AX159" i="9"/>
  <c r="AW159" i="9"/>
  <c r="AV159" i="9"/>
  <c r="AU159" i="9"/>
  <c r="AT159" i="9"/>
  <c r="AS159" i="9"/>
  <c r="AR159" i="9"/>
  <c r="AQ159" i="9"/>
  <c r="AP159" i="9"/>
  <c r="D159" i="9"/>
  <c r="AO159" i="9" s="1"/>
  <c r="C159" i="9"/>
  <c r="AN159" i="9" s="1"/>
  <c r="BU158" i="9"/>
  <c r="BT158" i="9"/>
  <c r="BS158" i="9"/>
  <c r="BR158" i="9"/>
  <c r="BQ158" i="9"/>
  <c r="BP158" i="9"/>
  <c r="BO158" i="9"/>
  <c r="BN158" i="9"/>
  <c r="BM158" i="9"/>
  <c r="BL158" i="9"/>
  <c r="BK158" i="9"/>
  <c r="BJ158" i="9"/>
  <c r="BI158" i="9"/>
  <c r="BH158" i="9"/>
  <c r="BG158" i="9"/>
  <c r="BF158" i="9"/>
  <c r="BE158" i="9"/>
  <c r="BD158" i="9"/>
  <c r="BC158" i="9"/>
  <c r="BB158" i="9"/>
  <c r="BA158" i="9"/>
  <c r="AZ158" i="9"/>
  <c r="AY158" i="9"/>
  <c r="AX158" i="9"/>
  <c r="AW158" i="9"/>
  <c r="AV158" i="9"/>
  <c r="AU158" i="9"/>
  <c r="AT158" i="9"/>
  <c r="AS158" i="9"/>
  <c r="AR158" i="9"/>
  <c r="AQ158" i="9"/>
  <c r="AP158" i="9"/>
  <c r="D158" i="9"/>
  <c r="AO158" i="9" s="1"/>
  <c r="C158" i="9"/>
  <c r="AN158" i="9" s="1"/>
  <c r="BU157" i="9"/>
  <c r="BT157" i="9"/>
  <c r="BS157" i="9"/>
  <c r="BR157" i="9"/>
  <c r="BQ157" i="9"/>
  <c r="BP157" i="9"/>
  <c r="BO157" i="9"/>
  <c r="BN157" i="9"/>
  <c r="BM157" i="9"/>
  <c r="BL157" i="9"/>
  <c r="BK157" i="9"/>
  <c r="BJ157" i="9"/>
  <c r="BI157" i="9"/>
  <c r="BH157" i="9"/>
  <c r="BG157" i="9"/>
  <c r="BF157" i="9"/>
  <c r="BE157" i="9"/>
  <c r="BD157" i="9"/>
  <c r="BC157" i="9"/>
  <c r="BB157" i="9"/>
  <c r="BA157" i="9"/>
  <c r="AZ157" i="9"/>
  <c r="AY157" i="9"/>
  <c r="AX157" i="9"/>
  <c r="AW157" i="9"/>
  <c r="AV157" i="9"/>
  <c r="AU157" i="9"/>
  <c r="AT157" i="9"/>
  <c r="AS157" i="9"/>
  <c r="AR157" i="9"/>
  <c r="AQ157" i="9"/>
  <c r="AP157" i="9"/>
  <c r="D157" i="9"/>
  <c r="AO157" i="9" s="1"/>
  <c r="C157" i="9"/>
  <c r="BU156" i="9"/>
  <c r="BT156" i="9"/>
  <c r="BS156" i="9"/>
  <c r="BR156" i="9"/>
  <c r="BQ156" i="9"/>
  <c r="BP156" i="9"/>
  <c r="BO156" i="9"/>
  <c r="BN156" i="9"/>
  <c r="BM156" i="9"/>
  <c r="BL156" i="9"/>
  <c r="BK156" i="9"/>
  <c r="BJ156" i="9"/>
  <c r="BI156" i="9"/>
  <c r="BH156" i="9"/>
  <c r="BG156" i="9"/>
  <c r="BF156" i="9"/>
  <c r="BE156" i="9"/>
  <c r="BD156" i="9"/>
  <c r="BC156" i="9"/>
  <c r="BB156" i="9"/>
  <c r="BA156" i="9"/>
  <c r="AZ156" i="9"/>
  <c r="AY156" i="9"/>
  <c r="AX156" i="9"/>
  <c r="AW156" i="9"/>
  <c r="AV156" i="9"/>
  <c r="AU156" i="9"/>
  <c r="AT156" i="9"/>
  <c r="AS156" i="9"/>
  <c r="AR156" i="9"/>
  <c r="AQ156" i="9"/>
  <c r="AP156" i="9"/>
  <c r="D156" i="9"/>
  <c r="AO156" i="9" s="1"/>
  <c r="C156" i="9"/>
  <c r="BU155" i="9"/>
  <c r="BT155" i="9"/>
  <c r="BS155" i="9"/>
  <c r="BR155" i="9"/>
  <c r="BQ155" i="9"/>
  <c r="BP155" i="9"/>
  <c r="BO155" i="9"/>
  <c r="BN155" i="9"/>
  <c r="BM155" i="9"/>
  <c r="BL155" i="9"/>
  <c r="BK155" i="9"/>
  <c r="BJ155" i="9"/>
  <c r="BI155" i="9"/>
  <c r="BH155" i="9"/>
  <c r="BG155" i="9"/>
  <c r="BF155" i="9"/>
  <c r="BE155" i="9"/>
  <c r="BD155" i="9"/>
  <c r="BC155" i="9"/>
  <c r="BB155" i="9"/>
  <c r="BA155" i="9"/>
  <c r="AZ155" i="9"/>
  <c r="AY155" i="9"/>
  <c r="AX155" i="9"/>
  <c r="AW155" i="9"/>
  <c r="AV155" i="9"/>
  <c r="AU155" i="9"/>
  <c r="AT155" i="9"/>
  <c r="AS155" i="9"/>
  <c r="AR155" i="9"/>
  <c r="AQ155" i="9"/>
  <c r="AP155" i="9"/>
  <c r="D155" i="9"/>
  <c r="AO155" i="9" s="1"/>
  <c r="C155" i="9"/>
  <c r="AN155" i="9" s="1"/>
  <c r="BU154" i="9"/>
  <c r="BT154" i="9"/>
  <c r="BS154" i="9"/>
  <c r="BR154" i="9"/>
  <c r="BQ154" i="9"/>
  <c r="BP154" i="9"/>
  <c r="BO154" i="9"/>
  <c r="BN154" i="9"/>
  <c r="BM154" i="9"/>
  <c r="BL154" i="9"/>
  <c r="BK154" i="9"/>
  <c r="BJ154" i="9"/>
  <c r="BI154" i="9"/>
  <c r="BH154" i="9"/>
  <c r="BG154" i="9"/>
  <c r="BF154" i="9"/>
  <c r="BE154" i="9"/>
  <c r="BD154" i="9"/>
  <c r="BC154" i="9"/>
  <c r="BB154" i="9"/>
  <c r="BA154" i="9"/>
  <c r="AZ154" i="9"/>
  <c r="AY154" i="9"/>
  <c r="AX154" i="9"/>
  <c r="AW154" i="9"/>
  <c r="AV154" i="9"/>
  <c r="AU154" i="9"/>
  <c r="AT154" i="9"/>
  <c r="AS154" i="9"/>
  <c r="AR154" i="9"/>
  <c r="AQ154" i="9"/>
  <c r="AP154" i="9"/>
  <c r="D154" i="9"/>
  <c r="AO154" i="9" s="1"/>
  <c r="C154" i="9"/>
  <c r="AN154" i="9" s="1"/>
  <c r="BU153" i="9"/>
  <c r="BT153" i="9"/>
  <c r="BS153" i="9"/>
  <c r="BR153" i="9"/>
  <c r="BQ153" i="9"/>
  <c r="BP153" i="9"/>
  <c r="BO153" i="9"/>
  <c r="BN153" i="9"/>
  <c r="BM153" i="9"/>
  <c r="BL153" i="9"/>
  <c r="BK153" i="9"/>
  <c r="BJ153" i="9"/>
  <c r="BI153" i="9"/>
  <c r="BH153" i="9"/>
  <c r="BG153" i="9"/>
  <c r="BF153" i="9"/>
  <c r="BE153" i="9"/>
  <c r="BD153" i="9"/>
  <c r="BC153" i="9"/>
  <c r="BB153" i="9"/>
  <c r="BA153" i="9"/>
  <c r="AZ153" i="9"/>
  <c r="AY153" i="9"/>
  <c r="AX153" i="9"/>
  <c r="AW153" i="9"/>
  <c r="AV153" i="9"/>
  <c r="AU153" i="9"/>
  <c r="AT153" i="9"/>
  <c r="AS153" i="9"/>
  <c r="AR153" i="9"/>
  <c r="AQ153" i="9"/>
  <c r="AP153" i="9"/>
  <c r="D153" i="9"/>
  <c r="AO153" i="9" s="1"/>
  <c r="C153" i="9"/>
  <c r="BU152" i="9"/>
  <c r="BT152" i="9"/>
  <c r="BS152" i="9"/>
  <c r="BR152" i="9"/>
  <c r="BQ152" i="9"/>
  <c r="BP152" i="9"/>
  <c r="BO152" i="9"/>
  <c r="BN152" i="9"/>
  <c r="BM152" i="9"/>
  <c r="BL152" i="9"/>
  <c r="BK152" i="9"/>
  <c r="BJ152" i="9"/>
  <c r="BI152" i="9"/>
  <c r="BH152" i="9"/>
  <c r="BG152" i="9"/>
  <c r="BF152" i="9"/>
  <c r="BE152" i="9"/>
  <c r="BD152" i="9"/>
  <c r="BC152" i="9"/>
  <c r="BB152" i="9"/>
  <c r="BA152" i="9"/>
  <c r="AZ152" i="9"/>
  <c r="AY152" i="9"/>
  <c r="AX152" i="9"/>
  <c r="AW152" i="9"/>
  <c r="AV152" i="9"/>
  <c r="AU152" i="9"/>
  <c r="AT152" i="9"/>
  <c r="AS152" i="9"/>
  <c r="AR152" i="9"/>
  <c r="AQ152" i="9"/>
  <c r="AP152" i="9"/>
  <c r="D152" i="9"/>
  <c r="AO152" i="9" s="1"/>
  <c r="C152" i="9"/>
  <c r="BU151" i="9"/>
  <c r="BT151" i="9"/>
  <c r="BS151" i="9"/>
  <c r="BR151" i="9"/>
  <c r="BQ151" i="9"/>
  <c r="BP151" i="9"/>
  <c r="BO151" i="9"/>
  <c r="BN151" i="9"/>
  <c r="BM151" i="9"/>
  <c r="BL151" i="9"/>
  <c r="BK151" i="9"/>
  <c r="BJ151" i="9"/>
  <c r="BI151" i="9"/>
  <c r="BH151" i="9"/>
  <c r="BG151" i="9"/>
  <c r="BF151" i="9"/>
  <c r="BE151" i="9"/>
  <c r="BD151" i="9"/>
  <c r="BC151" i="9"/>
  <c r="BB151" i="9"/>
  <c r="BA151" i="9"/>
  <c r="AZ151" i="9"/>
  <c r="AY151" i="9"/>
  <c r="AX151" i="9"/>
  <c r="AW151" i="9"/>
  <c r="AV151" i="9"/>
  <c r="AU151" i="9"/>
  <c r="AT151" i="9"/>
  <c r="AS151" i="9"/>
  <c r="AR151" i="9"/>
  <c r="AQ151" i="9"/>
  <c r="AP151" i="9"/>
  <c r="D151" i="9"/>
  <c r="AO151" i="9" s="1"/>
  <c r="C151" i="9"/>
  <c r="AN151" i="9" s="1"/>
  <c r="BU150" i="9"/>
  <c r="BT150" i="9"/>
  <c r="BS150" i="9"/>
  <c r="BR150" i="9"/>
  <c r="BQ150" i="9"/>
  <c r="BP150" i="9"/>
  <c r="BO150" i="9"/>
  <c r="BN150" i="9"/>
  <c r="BM150" i="9"/>
  <c r="BL150" i="9"/>
  <c r="BK150" i="9"/>
  <c r="BJ150" i="9"/>
  <c r="BI150" i="9"/>
  <c r="BH150" i="9"/>
  <c r="BG150" i="9"/>
  <c r="BF150" i="9"/>
  <c r="BE150" i="9"/>
  <c r="BD150" i="9"/>
  <c r="BC150" i="9"/>
  <c r="BB150" i="9"/>
  <c r="BA150" i="9"/>
  <c r="AZ150" i="9"/>
  <c r="AY150" i="9"/>
  <c r="AX150" i="9"/>
  <c r="AW150" i="9"/>
  <c r="AV150" i="9"/>
  <c r="AU150" i="9"/>
  <c r="AT150" i="9"/>
  <c r="AS150" i="9"/>
  <c r="AR150" i="9"/>
  <c r="AQ150" i="9"/>
  <c r="AP150" i="9"/>
  <c r="D150" i="9"/>
  <c r="AO150" i="9" s="1"/>
  <c r="C150" i="9"/>
  <c r="AN150" i="9" s="1"/>
  <c r="BU149" i="9"/>
  <c r="BT149" i="9"/>
  <c r="BS149" i="9"/>
  <c r="BR149" i="9"/>
  <c r="BQ149" i="9"/>
  <c r="BP149" i="9"/>
  <c r="BO149" i="9"/>
  <c r="BN149" i="9"/>
  <c r="BM149" i="9"/>
  <c r="BL149" i="9"/>
  <c r="BK149" i="9"/>
  <c r="BJ149" i="9"/>
  <c r="BI149" i="9"/>
  <c r="BH149" i="9"/>
  <c r="BG149" i="9"/>
  <c r="BF149" i="9"/>
  <c r="BE149" i="9"/>
  <c r="BD149" i="9"/>
  <c r="BC149" i="9"/>
  <c r="BB149" i="9"/>
  <c r="BA149" i="9"/>
  <c r="AZ149" i="9"/>
  <c r="AY149" i="9"/>
  <c r="AX149" i="9"/>
  <c r="AW149" i="9"/>
  <c r="AV149" i="9"/>
  <c r="AU149" i="9"/>
  <c r="AT149" i="9"/>
  <c r="AS149" i="9"/>
  <c r="AR149" i="9"/>
  <c r="AQ149" i="9"/>
  <c r="AP149" i="9"/>
  <c r="D149" i="9"/>
  <c r="AO149" i="9" s="1"/>
  <c r="C149" i="9"/>
  <c r="BU148" i="9"/>
  <c r="BT148" i="9"/>
  <c r="BS148" i="9"/>
  <c r="BR148" i="9"/>
  <c r="BQ148" i="9"/>
  <c r="BP148" i="9"/>
  <c r="BO148" i="9"/>
  <c r="BN148" i="9"/>
  <c r="BM148" i="9"/>
  <c r="BL148" i="9"/>
  <c r="BK148" i="9"/>
  <c r="BJ148" i="9"/>
  <c r="BI148" i="9"/>
  <c r="BH148" i="9"/>
  <c r="BG148" i="9"/>
  <c r="BF148" i="9"/>
  <c r="BE148" i="9"/>
  <c r="BD148" i="9"/>
  <c r="BC148" i="9"/>
  <c r="BB148" i="9"/>
  <c r="BA148" i="9"/>
  <c r="AZ148" i="9"/>
  <c r="AY148" i="9"/>
  <c r="AX148" i="9"/>
  <c r="AW148" i="9"/>
  <c r="AV148" i="9"/>
  <c r="AU148" i="9"/>
  <c r="AT148" i="9"/>
  <c r="AS148" i="9"/>
  <c r="AR148" i="9"/>
  <c r="AQ148" i="9"/>
  <c r="AP148" i="9"/>
  <c r="D148" i="9"/>
  <c r="AO148" i="9" s="1"/>
  <c r="C148" i="9"/>
  <c r="BU147" i="9"/>
  <c r="BT147" i="9"/>
  <c r="BS147" i="9"/>
  <c r="BR147" i="9"/>
  <c r="BQ147" i="9"/>
  <c r="BP147" i="9"/>
  <c r="BO147" i="9"/>
  <c r="BN147" i="9"/>
  <c r="BM147" i="9"/>
  <c r="BL147" i="9"/>
  <c r="BK147" i="9"/>
  <c r="BJ147" i="9"/>
  <c r="BI147" i="9"/>
  <c r="BH147" i="9"/>
  <c r="BG147" i="9"/>
  <c r="BF147" i="9"/>
  <c r="BE147" i="9"/>
  <c r="BD147" i="9"/>
  <c r="BC147" i="9"/>
  <c r="BB147" i="9"/>
  <c r="BA147" i="9"/>
  <c r="AZ147" i="9"/>
  <c r="AY147" i="9"/>
  <c r="AX147" i="9"/>
  <c r="AW147" i="9"/>
  <c r="AV147" i="9"/>
  <c r="AU147" i="9"/>
  <c r="AT147" i="9"/>
  <c r="AS147" i="9"/>
  <c r="AR147" i="9"/>
  <c r="AQ147" i="9"/>
  <c r="AP147" i="9"/>
  <c r="D147" i="9"/>
  <c r="AO147" i="9" s="1"/>
  <c r="C147" i="9"/>
  <c r="AN147" i="9" s="1"/>
  <c r="BU146" i="9"/>
  <c r="BT146" i="9"/>
  <c r="BS146" i="9"/>
  <c r="BR146" i="9"/>
  <c r="BQ146" i="9"/>
  <c r="BP146" i="9"/>
  <c r="BO146" i="9"/>
  <c r="BN146" i="9"/>
  <c r="BM146" i="9"/>
  <c r="BL146" i="9"/>
  <c r="BK146" i="9"/>
  <c r="BJ146" i="9"/>
  <c r="BI146" i="9"/>
  <c r="BH146" i="9"/>
  <c r="BG146" i="9"/>
  <c r="BF146" i="9"/>
  <c r="BE146" i="9"/>
  <c r="BD146" i="9"/>
  <c r="BC146" i="9"/>
  <c r="BB146" i="9"/>
  <c r="BA146" i="9"/>
  <c r="AZ146" i="9"/>
  <c r="AY146" i="9"/>
  <c r="AX146" i="9"/>
  <c r="AW146" i="9"/>
  <c r="AV146" i="9"/>
  <c r="AU146" i="9"/>
  <c r="AT146" i="9"/>
  <c r="AS146" i="9"/>
  <c r="AR146" i="9"/>
  <c r="AQ146" i="9"/>
  <c r="AP146" i="9"/>
  <c r="D146" i="9"/>
  <c r="AO146" i="9" s="1"/>
  <c r="C146" i="9"/>
  <c r="AN146" i="9" s="1"/>
  <c r="BU145" i="9"/>
  <c r="BT145" i="9"/>
  <c r="BS145" i="9"/>
  <c r="BR145" i="9"/>
  <c r="BQ145" i="9"/>
  <c r="BP145" i="9"/>
  <c r="BO145" i="9"/>
  <c r="BN145" i="9"/>
  <c r="BM145" i="9"/>
  <c r="BL145" i="9"/>
  <c r="BK145" i="9"/>
  <c r="BJ145" i="9"/>
  <c r="BI145" i="9"/>
  <c r="BH145" i="9"/>
  <c r="BG145" i="9"/>
  <c r="BF145" i="9"/>
  <c r="BE145" i="9"/>
  <c r="BD145" i="9"/>
  <c r="BC145" i="9"/>
  <c r="BB145" i="9"/>
  <c r="BA145" i="9"/>
  <c r="AZ145" i="9"/>
  <c r="AY145" i="9"/>
  <c r="AX145" i="9"/>
  <c r="AW145" i="9"/>
  <c r="AV145" i="9"/>
  <c r="AU145" i="9"/>
  <c r="AT145" i="9"/>
  <c r="AS145" i="9"/>
  <c r="AR145" i="9"/>
  <c r="AQ145" i="9"/>
  <c r="AP145" i="9"/>
  <c r="D145" i="9"/>
  <c r="AO145" i="9" s="1"/>
  <c r="C145" i="9"/>
  <c r="BU144" i="9"/>
  <c r="BT144" i="9"/>
  <c r="BS144" i="9"/>
  <c r="BR144" i="9"/>
  <c r="BQ144" i="9"/>
  <c r="BP144" i="9"/>
  <c r="BO144" i="9"/>
  <c r="BN144" i="9"/>
  <c r="BM144" i="9"/>
  <c r="BL144" i="9"/>
  <c r="BK144" i="9"/>
  <c r="BJ144" i="9"/>
  <c r="BI144" i="9"/>
  <c r="BH144" i="9"/>
  <c r="BG144" i="9"/>
  <c r="BF144" i="9"/>
  <c r="BE144" i="9"/>
  <c r="BD144" i="9"/>
  <c r="BC144" i="9"/>
  <c r="BB144" i="9"/>
  <c r="BA144" i="9"/>
  <c r="AZ144" i="9"/>
  <c r="AY144" i="9"/>
  <c r="AX144" i="9"/>
  <c r="AW144" i="9"/>
  <c r="AV144" i="9"/>
  <c r="AU144" i="9"/>
  <c r="AT144" i="9"/>
  <c r="AS144" i="9"/>
  <c r="AR144" i="9"/>
  <c r="AQ144" i="9"/>
  <c r="AP144" i="9"/>
  <c r="D144" i="9"/>
  <c r="AO144" i="9" s="1"/>
  <c r="C144" i="9"/>
  <c r="BU143" i="9"/>
  <c r="BT143" i="9"/>
  <c r="BS143" i="9"/>
  <c r="BR143" i="9"/>
  <c r="BQ143" i="9"/>
  <c r="BP143" i="9"/>
  <c r="BO143" i="9"/>
  <c r="BN143" i="9"/>
  <c r="BM143" i="9"/>
  <c r="BL143" i="9"/>
  <c r="BK143" i="9"/>
  <c r="BJ143" i="9"/>
  <c r="BI143" i="9"/>
  <c r="BH143" i="9"/>
  <c r="BG143" i="9"/>
  <c r="BF143" i="9"/>
  <c r="BE143" i="9"/>
  <c r="BD143" i="9"/>
  <c r="BC143" i="9"/>
  <c r="BB143" i="9"/>
  <c r="BA143" i="9"/>
  <c r="AZ143" i="9"/>
  <c r="AY143" i="9"/>
  <c r="AX143" i="9"/>
  <c r="AW143" i="9"/>
  <c r="AV143" i="9"/>
  <c r="AU143" i="9"/>
  <c r="AT143" i="9"/>
  <c r="AS143" i="9"/>
  <c r="AR143" i="9"/>
  <c r="AQ143" i="9"/>
  <c r="AP143" i="9"/>
  <c r="D143" i="9"/>
  <c r="AO143" i="9" s="1"/>
  <c r="C143" i="9"/>
  <c r="AN143" i="9" s="1"/>
  <c r="BU142" i="9"/>
  <c r="BT142" i="9"/>
  <c r="BS142" i="9"/>
  <c r="BR142" i="9"/>
  <c r="BQ142" i="9"/>
  <c r="BP142" i="9"/>
  <c r="BO142" i="9"/>
  <c r="BN142" i="9"/>
  <c r="BM142" i="9"/>
  <c r="BL142" i="9"/>
  <c r="BK142" i="9"/>
  <c r="BJ142" i="9"/>
  <c r="BI142" i="9"/>
  <c r="BH142" i="9"/>
  <c r="BG142" i="9"/>
  <c r="BF142" i="9"/>
  <c r="BE142" i="9"/>
  <c r="BD142" i="9"/>
  <c r="BC142" i="9"/>
  <c r="BB142" i="9"/>
  <c r="BA142" i="9"/>
  <c r="AZ142" i="9"/>
  <c r="AY142" i="9"/>
  <c r="AX142" i="9"/>
  <c r="AW142" i="9"/>
  <c r="AV142" i="9"/>
  <c r="AU142" i="9"/>
  <c r="AT142" i="9"/>
  <c r="AS142" i="9"/>
  <c r="AR142" i="9"/>
  <c r="AQ142" i="9"/>
  <c r="AP142" i="9"/>
  <c r="D142" i="9"/>
  <c r="AO142" i="9" s="1"/>
  <c r="C142" i="9"/>
  <c r="AN142" i="9" s="1"/>
  <c r="BU141" i="9"/>
  <c r="BT141" i="9"/>
  <c r="BS141" i="9"/>
  <c r="BR141" i="9"/>
  <c r="BQ141" i="9"/>
  <c r="BP141" i="9"/>
  <c r="BO141" i="9"/>
  <c r="BN141" i="9"/>
  <c r="BM141" i="9"/>
  <c r="BL141" i="9"/>
  <c r="BK141" i="9"/>
  <c r="BJ141" i="9"/>
  <c r="BI141" i="9"/>
  <c r="BH141" i="9"/>
  <c r="BG141" i="9"/>
  <c r="BF141" i="9"/>
  <c r="BE141" i="9"/>
  <c r="BD141" i="9"/>
  <c r="BC141" i="9"/>
  <c r="BB141" i="9"/>
  <c r="BA141" i="9"/>
  <c r="AZ141" i="9"/>
  <c r="AY141" i="9"/>
  <c r="AX141" i="9"/>
  <c r="AW141" i="9"/>
  <c r="AV141" i="9"/>
  <c r="AU141" i="9"/>
  <c r="AT141" i="9"/>
  <c r="AS141" i="9"/>
  <c r="AR141" i="9"/>
  <c r="AQ141" i="9"/>
  <c r="AP141" i="9"/>
  <c r="D141" i="9"/>
  <c r="AO141" i="9" s="1"/>
  <c r="C141" i="9"/>
  <c r="BU140" i="9"/>
  <c r="BT140" i="9"/>
  <c r="BS140" i="9"/>
  <c r="BR140" i="9"/>
  <c r="BQ140" i="9"/>
  <c r="BP140" i="9"/>
  <c r="BO140" i="9"/>
  <c r="BN140" i="9"/>
  <c r="BM140" i="9"/>
  <c r="BL140" i="9"/>
  <c r="BK140" i="9"/>
  <c r="BJ140" i="9"/>
  <c r="BI140" i="9"/>
  <c r="BH140" i="9"/>
  <c r="BG140" i="9"/>
  <c r="BF140" i="9"/>
  <c r="BE140" i="9"/>
  <c r="BD140" i="9"/>
  <c r="BC140" i="9"/>
  <c r="BB140" i="9"/>
  <c r="BA140" i="9"/>
  <c r="AZ140" i="9"/>
  <c r="AY140" i="9"/>
  <c r="AX140" i="9"/>
  <c r="AW140" i="9"/>
  <c r="AV140" i="9"/>
  <c r="AU140" i="9"/>
  <c r="AT140" i="9"/>
  <c r="AS140" i="9"/>
  <c r="AR140" i="9"/>
  <c r="AQ140" i="9"/>
  <c r="AP140" i="9"/>
  <c r="D140" i="9"/>
  <c r="AO140" i="9" s="1"/>
  <c r="C140" i="9"/>
  <c r="BU139" i="9"/>
  <c r="BT139" i="9"/>
  <c r="BS139" i="9"/>
  <c r="BR139" i="9"/>
  <c r="BQ139" i="9"/>
  <c r="BP139" i="9"/>
  <c r="BO139" i="9"/>
  <c r="BN139" i="9"/>
  <c r="BM139" i="9"/>
  <c r="BL139" i="9"/>
  <c r="BK139" i="9"/>
  <c r="BJ139" i="9"/>
  <c r="BI139" i="9"/>
  <c r="BH139" i="9"/>
  <c r="BG139" i="9"/>
  <c r="BF139" i="9"/>
  <c r="BE139" i="9"/>
  <c r="BD139" i="9"/>
  <c r="BC139" i="9"/>
  <c r="BB139" i="9"/>
  <c r="BA139" i="9"/>
  <c r="AZ139" i="9"/>
  <c r="AY139" i="9"/>
  <c r="AX139" i="9"/>
  <c r="AW139" i="9"/>
  <c r="AV139" i="9"/>
  <c r="AU139" i="9"/>
  <c r="AT139" i="9"/>
  <c r="AS139" i="9"/>
  <c r="AR139" i="9"/>
  <c r="AQ139" i="9"/>
  <c r="AP139" i="9"/>
  <c r="D139" i="9"/>
  <c r="AO139" i="9" s="1"/>
  <c r="C139" i="9"/>
  <c r="AN139" i="9" s="1"/>
  <c r="BU138" i="9"/>
  <c r="BT138" i="9"/>
  <c r="BS138" i="9"/>
  <c r="BR138" i="9"/>
  <c r="BQ138" i="9"/>
  <c r="BP138" i="9"/>
  <c r="BO138" i="9"/>
  <c r="BN138" i="9"/>
  <c r="BM138" i="9"/>
  <c r="BL138" i="9"/>
  <c r="BK138" i="9"/>
  <c r="BJ138" i="9"/>
  <c r="BI138" i="9"/>
  <c r="BH138" i="9"/>
  <c r="BG138" i="9"/>
  <c r="BF138" i="9"/>
  <c r="BE138" i="9"/>
  <c r="BD138" i="9"/>
  <c r="BC138" i="9"/>
  <c r="BB138" i="9"/>
  <c r="BA138" i="9"/>
  <c r="AZ138" i="9"/>
  <c r="AY138" i="9"/>
  <c r="AX138" i="9"/>
  <c r="AW138" i="9"/>
  <c r="AV138" i="9"/>
  <c r="AU138" i="9"/>
  <c r="AT138" i="9"/>
  <c r="AS138" i="9"/>
  <c r="AR138" i="9"/>
  <c r="AQ138" i="9"/>
  <c r="AP138" i="9"/>
  <c r="D138" i="9"/>
  <c r="AO138" i="9" s="1"/>
  <c r="C138" i="9"/>
  <c r="AN138" i="9" s="1"/>
  <c r="BU137" i="9"/>
  <c r="BT137" i="9"/>
  <c r="BS137" i="9"/>
  <c r="BR137" i="9"/>
  <c r="BQ137" i="9"/>
  <c r="BP137" i="9"/>
  <c r="BO137" i="9"/>
  <c r="BN137" i="9"/>
  <c r="BM137" i="9"/>
  <c r="BL137" i="9"/>
  <c r="BK137" i="9"/>
  <c r="BJ137" i="9"/>
  <c r="BI137" i="9"/>
  <c r="BH137" i="9"/>
  <c r="BG137" i="9"/>
  <c r="BF137" i="9"/>
  <c r="BE137" i="9"/>
  <c r="BD137" i="9"/>
  <c r="BC137" i="9"/>
  <c r="BB137" i="9"/>
  <c r="BA137" i="9"/>
  <c r="AZ137" i="9"/>
  <c r="AY137" i="9"/>
  <c r="AX137" i="9"/>
  <c r="AW137" i="9"/>
  <c r="AV137" i="9"/>
  <c r="AU137" i="9"/>
  <c r="AT137" i="9"/>
  <c r="AS137" i="9"/>
  <c r="AR137" i="9"/>
  <c r="AQ137" i="9"/>
  <c r="AP137" i="9"/>
  <c r="D137" i="9"/>
  <c r="AO137" i="9" s="1"/>
  <c r="C137" i="9"/>
  <c r="BU136" i="9"/>
  <c r="BT136" i="9"/>
  <c r="BS136" i="9"/>
  <c r="BR136" i="9"/>
  <c r="BQ136" i="9"/>
  <c r="BP136" i="9"/>
  <c r="BO136" i="9"/>
  <c r="BN136" i="9"/>
  <c r="BM136" i="9"/>
  <c r="BL136" i="9"/>
  <c r="BK136" i="9"/>
  <c r="BJ136" i="9"/>
  <c r="BI136" i="9"/>
  <c r="BH136" i="9"/>
  <c r="BG136" i="9"/>
  <c r="BF136" i="9"/>
  <c r="BE136" i="9"/>
  <c r="BD136" i="9"/>
  <c r="BC136" i="9"/>
  <c r="BB136" i="9"/>
  <c r="BA136" i="9"/>
  <c r="AZ136" i="9"/>
  <c r="AY136" i="9"/>
  <c r="AX136" i="9"/>
  <c r="AW136" i="9"/>
  <c r="AV136" i="9"/>
  <c r="AU136" i="9"/>
  <c r="AT136" i="9"/>
  <c r="AS136" i="9"/>
  <c r="AR136" i="9"/>
  <c r="AQ136" i="9"/>
  <c r="AP136" i="9"/>
  <c r="D136" i="9"/>
  <c r="AO136" i="9" s="1"/>
  <c r="C136" i="9"/>
  <c r="BU135" i="9"/>
  <c r="BT135" i="9"/>
  <c r="BS135" i="9"/>
  <c r="BR135" i="9"/>
  <c r="BQ135" i="9"/>
  <c r="BP135" i="9"/>
  <c r="BO135" i="9"/>
  <c r="BN135" i="9"/>
  <c r="BM135" i="9"/>
  <c r="BL135" i="9"/>
  <c r="BK135" i="9"/>
  <c r="BJ135" i="9"/>
  <c r="BI135" i="9"/>
  <c r="BH135" i="9"/>
  <c r="BG135" i="9"/>
  <c r="BF135" i="9"/>
  <c r="BE135" i="9"/>
  <c r="BD135" i="9"/>
  <c r="BC135" i="9"/>
  <c r="BB135" i="9"/>
  <c r="BA135" i="9"/>
  <c r="AZ135" i="9"/>
  <c r="AY135" i="9"/>
  <c r="AX135" i="9"/>
  <c r="AW135" i="9"/>
  <c r="AV135" i="9"/>
  <c r="AU135" i="9"/>
  <c r="AT135" i="9"/>
  <c r="AS135" i="9"/>
  <c r="AR135" i="9"/>
  <c r="AQ135" i="9"/>
  <c r="AP135" i="9"/>
  <c r="D135" i="9"/>
  <c r="AO135" i="9" s="1"/>
  <c r="C135" i="9"/>
  <c r="AN135" i="9" s="1"/>
  <c r="BU134" i="9"/>
  <c r="BT134" i="9"/>
  <c r="BS134" i="9"/>
  <c r="BR134" i="9"/>
  <c r="BQ134" i="9"/>
  <c r="BP134" i="9"/>
  <c r="BO134" i="9"/>
  <c r="BN134" i="9"/>
  <c r="BM134" i="9"/>
  <c r="BL134" i="9"/>
  <c r="BK134" i="9"/>
  <c r="BJ134" i="9"/>
  <c r="BI134" i="9"/>
  <c r="BH134" i="9"/>
  <c r="BG134" i="9"/>
  <c r="BF134" i="9"/>
  <c r="BE134" i="9"/>
  <c r="BD134" i="9"/>
  <c r="BC134" i="9"/>
  <c r="BB134" i="9"/>
  <c r="BA134" i="9"/>
  <c r="AZ134" i="9"/>
  <c r="AY134" i="9"/>
  <c r="AX134" i="9"/>
  <c r="AW134" i="9"/>
  <c r="AV134" i="9"/>
  <c r="AU134" i="9"/>
  <c r="AT134" i="9"/>
  <c r="AS134" i="9"/>
  <c r="AR134" i="9"/>
  <c r="AQ134" i="9"/>
  <c r="AP134" i="9"/>
  <c r="D134" i="9"/>
  <c r="AO134" i="9" s="1"/>
  <c r="C134" i="9"/>
  <c r="AN134" i="9" s="1"/>
  <c r="BU133" i="9"/>
  <c r="BT133" i="9"/>
  <c r="BS133" i="9"/>
  <c r="BR133" i="9"/>
  <c r="BQ133" i="9"/>
  <c r="BP133" i="9"/>
  <c r="BO133" i="9"/>
  <c r="BN133" i="9"/>
  <c r="BM133" i="9"/>
  <c r="BL133" i="9"/>
  <c r="BK133" i="9"/>
  <c r="BJ133" i="9"/>
  <c r="BI133" i="9"/>
  <c r="BH133" i="9"/>
  <c r="BG133" i="9"/>
  <c r="BF133" i="9"/>
  <c r="BE133" i="9"/>
  <c r="BD133" i="9"/>
  <c r="BC133" i="9"/>
  <c r="BB133" i="9"/>
  <c r="BA133" i="9"/>
  <c r="AZ133" i="9"/>
  <c r="AY133" i="9"/>
  <c r="AX133" i="9"/>
  <c r="AW133" i="9"/>
  <c r="AV133" i="9"/>
  <c r="AU133" i="9"/>
  <c r="AT133" i="9"/>
  <c r="AS133" i="9"/>
  <c r="AR133" i="9"/>
  <c r="AQ133" i="9"/>
  <c r="AP133" i="9"/>
  <c r="D133" i="9"/>
  <c r="AO133" i="9" s="1"/>
  <c r="C133" i="9"/>
  <c r="BU132" i="9"/>
  <c r="BT132" i="9"/>
  <c r="BS132" i="9"/>
  <c r="BR132" i="9"/>
  <c r="BQ132" i="9"/>
  <c r="BP132" i="9"/>
  <c r="BO132" i="9"/>
  <c r="BN132" i="9"/>
  <c r="BM132" i="9"/>
  <c r="BL132" i="9"/>
  <c r="BK132" i="9"/>
  <c r="BJ132" i="9"/>
  <c r="BI132" i="9"/>
  <c r="BH132" i="9"/>
  <c r="BG132" i="9"/>
  <c r="BF132" i="9"/>
  <c r="BE132" i="9"/>
  <c r="BD132" i="9"/>
  <c r="BC132" i="9"/>
  <c r="BB132" i="9"/>
  <c r="BA132" i="9"/>
  <c r="AZ132" i="9"/>
  <c r="AY132" i="9"/>
  <c r="AX132" i="9"/>
  <c r="AW132" i="9"/>
  <c r="AV132" i="9"/>
  <c r="AU132" i="9"/>
  <c r="AT132" i="9"/>
  <c r="AS132" i="9"/>
  <c r="AR132" i="9"/>
  <c r="AQ132" i="9"/>
  <c r="AP132" i="9"/>
  <c r="D132" i="9"/>
  <c r="AO132" i="9" s="1"/>
  <c r="C132" i="9"/>
  <c r="BU131" i="9"/>
  <c r="BT131" i="9"/>
  <c r="BS131" i="9"/>
  <c r="BR131" i="9"/>
  <c r="BQ131" i="9"/>
  <c r="BP131" i="9"/>
  <c r="BO131" i="9"/>
  <c r="BN131" i="9"/>
  <c r="BM131" i="9"/>
  <c r="BL131" i="9"/>
  <c r="BK131" i="9"/>
  <c r="BJ131" i="9"/>
  <c r="BI131" i="9"/>
  <c r="BH131" i="9"/>
  <c r="BG131" i="9"/>
  <c r="BF131" i="9"/>
  <c r="BE131" i="9"/>
  <c r="BD131" i="9"/>
  <c r="BC131" i="9"/>
  <c r="BB131" i="9"/>
  <c r="BA131" i="9"/>
  <c r="AZ131" i="9"/>
  <c r="AY131" i="9"/>
  <c r="AX131" i="9"/>
  <c r="AW131" i="9"/>
  <c r="AV131" i="9"/>
  <c r="AU131" i="9"/>
  <c r="AT131" i="9"/>
  <c r="AS131" i="9"/>
  <c r="AR131" i="9"/>
  <c r="AQ131" i="9"/>
  <c r="AP131" i="9"/>
  <c r="D131" i="9"/>
  <c r="AO131" i="9" s="1"/>
  <c r="C131" i="9"/>
  <c r="AN131" i="9" s="1"/>
  <c r="BU130" i="9"/>
  <c r="BT130" i="9"/>
  <c r="BS130" i="9"/>
  <c r="BR130" i="9"/>
  <c r="BQ130" i="9"/>
  <c r="BP130" i="9"/>
  <c r="BO130" i="9"/>
  <c r="BN130" i="9"/>
  <c r="BM130" i="9"/>
  <c r="BL130" i="9"/>
  <c r="BK130" i="9"/>
  <c r="BJ130" i="9"/>
  <c r="BI130" i="9"/>
  <c r="BH130" i="9"/>
  <c r="BG130" i="9"/>
  <c r="BF130" i="9"/>
  <c r="BE130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D130" i="9"/>
  <c r="AO130" i="9" s="1"/>
  <c r="C130" i="9"/>
  <c r="AN130" i="9" s="1"/>
  <c r="BU129" i="9"/>
  <c r="BT129" i="9"/>
  <c r="BS129" i="9"/>
  <c r="BR129" i="9"/>
  <c r="BQ129" i="9"/>
  <c r="BP129" i="9"/>
  <c r="BO129" i="9"/>
  <c r="BN129" i="9"/>
  <c r="BM129" i="9"/>
  <c r="BL129" i="9"/>
  <c r="BK129" i="9"/>
  <c r="BJ129" i="9"/>
  <c r="BI129" i="9"/>
  <c r="BH129" i="9"/>
  <c r="BG129" i="9"/>
  <c r="BF129" i="9"/>
  <c r="BE129" i="9"/>
  <c r="BD129" i="9"/>
  <c r="BC129" i="9"/>
  <c r="BB129" i="9"/>
  <c r="BA129" i="9"/>
  <c r="AZ129" i="9"/>
  <c r="AY129" i="9"/>
  <c r="AX129" i="9"/>
  <c r="AW129" i="9"/>
  <c r="AV129" i="9"/>
  <c r="AU129" i="9"/>
  <c r="AT129" i="9"/>
  <c r="AS129" i="9"/>
  <c r="AR129" i="9"/>
  <c r="AQ129" i="9"/>
  <c r="AP129" i="9"/>
  <c r="D129" i="9"/>
  <c r="AO129" i="9" s="1"/>
  <c r="C129" i="9"/>
  <c r="BU128" i="9"/>
  <c r="BT128" i="9"/>
  <c r="BS128" i="9"/>
  <c r="BR128" i="9"/>
  <c r="BQ128" i="9"/>
  <c r="BP128" i="9"/>
  <c r="BO128" i="9"/>
  <c r="BN128" i="9"/>
  <c r="BM128" i="9"/>
  <c r="BL128" i="9"/>
  <c r="BK128" i="9"/>
  <c r="BJ128" i="9"/>
  <c r="BI128" i="9"/>
  <c r="BH128" i="9"/>
  <c r="BG128" i="9"/>
  <c r="BF128" i="9"/>
  <c r="BE128" i="9"/>
  <c r="BD128" i="9"/>
  <c r="BC128" i="9"/>
  <c r="BB128" i="9"/>
  <c r="BA128" i="9"/>
  <c r="AZ128" i="9"/>
  <c r="AY128" i="9"/>
  <c r="AX128" i="9"/>
  <c r="AW128" i="9"/>
  <c r="AV128" i="9"/>
  <c r="AU128" i="9"/>
  <c r="AT128" i="9"/>
  <c r="AS128" i="9"/>
  <c r="AR128" i="9"/>
  <c r="AQ128" i="9"/>
  <c r="AP128" i="9"/>
  <c r="D128" i="9"/>
  <c r="AO128" i="9" s="1"/>
  <c r="C128" i="9"/>
  <c r="BU127" i="9"/>
  <c r="BT127" i="9"/>
  <c r="BS127" i="9"/>
  <c r="BR127" i="9"/>
  <c r="BQ127" i="9"/>
  <c r="BP127" i="9"/>
  <c r="BO127" i="9"/>
  <c r="BN127" i="9"/>
  <c r="BM127" i="9"/>
  <c r="BL127" i="9"/>
  <c r="BK127" i="9"/>
  <c r="BJ127" i="9"/>
  <c r="BI127" i="9"/>
  <c r="BH127" i="9"/>
  <c r="BG127" i="9"/>
  <c r="BF127" i="9"/>
  <c r="BE127" i="9"/>
  <c r="BD127" i="9"/>
  <c r="BC127" i="9"/>
  <c r="BB127" i="9"/>
  <c r="BA127" i="9"/>
  <c r="AZ127" i="9"/>
  <c r="AY127" i="9"/>
  <c r="AX127" i="9"/>
  <c r="AW127" i="9"/>
  <c r="AV127" i="9"/>
  <c r="AU127" i="9"/>
  <c r="AT127" i="9"/>
  <c r="AS127" i="9"/>
  <c r="AR127" i="9"/>
  <c r="AQ127" i="9"/>
  <c r="AP127" i="9"/>
  <c r="D127" i="9"/>
  <c r="AO127" i="9" s="1"/>
  <c r="C127" i="9"/>
  <c r="AN127" i="9" s="1"/>
  <c r="BU126" i="9"/>
  <c r="BT126" i="9"/>
  <c r="BS126" i="9"/>
  <c r="BR126" i="9"/>
  <c r="BQ126" i="9"/>
  <c r="BP126" i="9"/>
  <c r="BO126" i="9"/>
  <c r="BN126" i="9"/>
  <c r="BM126" i="9"/>
  <c r="BL126" i="9"/>
  <c r="BK126" i="9"/>
  <c r="BJ126" i="9"/>
  <c r="BI126" i="9"/>
  <c r="BH126" i="9"/>
  <c r="BG126" i="9"/>
  <c r="BF126" i="9"/>
  <c r="BE126" i="9"/>
  <c r="BD126" i="9"/>
  <c r="BC126" i="9"/>
  <c r="BB126" i="9"/>
  <c r="BA126" i="9"/>
  <c r="AZ126" i="9"/>
  <c r="AY126" i="9"/>
  <c r="AX126" i="9"/>
  <c r="AW126" i="9"/>
  <c r="AV126" i="9"/>
  <c r="AU126" i="9"/>
  <c r="AT126" i="9"/>
  <c r="AS126" i="9"/>
  <c r="AR126" i="9"/>
  <c r="AQ126" i="9"/>
  <c r="AP126" i="9"/>
  <c r="D126" i="9"/>
  <c r="AO126" i="9" s="1"/>
  <c r="C126" i="9"/>
  <c r="AN126" i="9" s="1"/>
  <c r="BU125" i="9"/>
  <c r="BT125" i="9"/>
  <c r="BS125" i="9"/>
  <c r="BR125" i="9"/>
  <c r="BQ125" i="9"/>
  <c r="BP125" i="9"/>
  <c r="BO125" i="9"/>
  <c r="BN125" i="9"/>
  <c r="BM125" i="9"/>
  <c r="BL125" i="9"/>
  <c r="BK125" i="9"/>
  <c r="BJ125" i="9"/>
  <c r="BI125" i="9"/>
  <c r="BH125" i="9"/>
  <c r="BG125" i="9"/>
  <c r="BF125" i="9"/>
  <c r="BE125" i="9"/>
  <c r="BD125" i="9"/>
  <c r="BC125" i="9"/>
  <c r="BB125" i="9"/>
  <c r="BA125" i="9"/>
  <c r="AZ125" i="9"/>
  <c r="AY125" i="9"/>
  <c r="AX125" i="9"/>
  <c r="AW125" i="9"/>
  <c r="AV125" i="9"/>
  <c r="AU125" i="9"/>
  <c r="AT125" i="9"/>
  <c r="AS125" i="9"/>
  <c r="AR125" i="9"/>
  <c r="AQ125" i="9"/>
  <c r="AP125" i="9"/>
  <c r="D125" i="9"/>
  <c r="AO125" i="9" s="1"/>
  <c r="C125" i="9"/>
  <c r="BU124" i="9"/>
  <c r="BT124" i="9"/>
  <c r="BS124" i="9"/>
  <c r="BR124" i="9"/>
  <c r="BQ124" i="9"/>
  <c r="BP124" i="9"/>
  <c r="BO124" i="9"/>
  <c r="BN124" i="9"/>
  <c r="BM124" i="9"/>
  <c r="BL124" i="9"/>
  <c r="BK124" i="9"/>
  <c r="BJ124" i="9"/>
  <c r="BI124" i="9"/>
  <c r="BH124" i="9"/>
  <c r="BG124" i="9"/>
  <c r="BF124" i="9"/>
  <c r="BE124" i="9"/>
  <c r="BD124" i="9"/>
  <c r="BC124" i="9"/>
  <c r="BB124" i="9"/>
  <c r="BA124" i="9"/>
  <c r="AZ124" i="9"/>
  <c r="AY124" i="9"/>
  <c r="AX124" i="9"/>
  <c r="AW124" i="9"/>
  <c r="AV124" i="9"/>
  <c r="AU124" i="9"/>
  <c r="AT124" i="9"/>
  <c r="AS124" i="9"/>
  <c r="AR124" i="9"/>
  <c r="AQ124" i="9"/>
  <c r="AP124" i="9"/>
  <c r="D124" i="9"/>
  <c r="AO124" i="9" s="1"/>
  <c r="C124" i="9"/>
  <c r="BU123" i="9"/>
  <c r="BT123" i="9"/>
  <c r="BS123" i="9"/>
  <c r="BR123" i="9"/>
  <c r="BQ123" i="9"/>
  <c r="BP123" i="9"/>
  <c r="BO123" i="9"/>
  <c r="BN123" i="9"/>
  <c r="BM123" i="9"/>
  <c r="BL123" i="9"/>
  <c r="BK123" i="9"/>
  <c r="BJ123" i="9"/>
  <c r="BI123" i="9"/>
  <c r="BH123" i="9"/>
  <c r="BG123" i="9"/>
  <c r="BF123" i="9"/>
  <c r="BE123" i="9"/>
  <c r="BD123" i="9"/>
  <c r="BC123" i="9"/>
  <c r="BB123" i="9"/>
  <c r="BA123" i="9"/>
  <c r="AZ123" i="9"/>
  <c r="AY123" i="9"/>
  <c r="AX123" i="9"/>
  <c r="AW123" i="9"/>
  <c r="AV123" i="9"/>
  <c r="AU123" i="9"/>
  <c r="AT123" i="9"/>
  <c r="AS123" i="9"/>
  <c r="AR123" i="9"/>
  <c r="AQ123" i="9"/>
  <c r="AP123" i="9"/>
  <c r="D123" i="9"/>
  <c r="AO123" i="9" s="1"/>
  <c r="C123" i="9"/>
  <c r="AN123" i="9" s="1"/>
  <c r="BU122" i="9"/>
  <c r="BT122" i="9"/>
  <c r="BS122" i="9"/>
  <c r="BR122" i="9"/>
  <c r="BQ122" i="9"/>
  <c r="BP122" i="9"/>
  <c r="BO122" i="9"/>
  <c r="BN122" i="9"/>
  <c r="BM122" i="9"/>
  <c r="BL122" i="9"/>
  <c r="BK122" i="9"/>
  <c r="BJ122" i="9"/>
  <c r="BI122" i="9"/>
  <c r="BH122" i="9"/>
  <c r="BG122" i="9"/>
  <c r="BF122" i="9"/>
  <c r="BE122" i="9"/>
  <c r="BD122" i="9"/>
  <c r="BC122" i="9"/>
  <c r="BB122" i="9"/>
  <c r="BA122" i="9"/>
  <c r="AZ122" i="9"/>
  <c r="AY122" i="9"/>
  <c r="AX122" i="9"/>
  <c r="AW122" i="9"/>
  <c r="AV122" i="9"/>
  <c r="AU122" i="9"/>
  <c r="AT122" i="9"/>
  <c r="AS122" i="9"/>
  <c r="AR122" i="9"/>
  <c r="AQ122" i="9"/>
  <c r="AP122" i="9"/>
  <c r="D122" i="9"/>
  <c r="AO122" i="9" s="1"/>
  <c r="C122" i="9"/>
  <c r="AN122" i="9" s="1"/>
  <c r="BU121" i="9"/>
  <c r="BT121" i="9"/>
  <c r="BS121" i="9"/>
  <c r="BR121" i="9"/>
  <c r="BQ121" i="9"/>
  <c r="BP121" i="9"/>
  <c r="BO121" i="9"/>
  <c r="BN121" i="9"/>
  <c r="BM121" i="9"/>
  <c r="BL121" i="9"/>
  <c r="BK121" i="9"/>
  <c r="BJ121" i="9"/>
  <c r="BI121" i="9"/>
  <c r="BH121" i="9"/>
  <c r="BG121" i="9"/>
  <c r="BF121" i="9"/>
  <c r="BE121" i="9"/>
  <c r="BD121" i="9"/>
  <c r="BC121" i="9"/>
  <c r="BB121" i="9"/>
  <c r="BA121" i="9"/>
  <c r="AZ121" i="9"/>
  <c r="AY121" i="9"/>
  <c r="AX121" i="9"/>
  <c r="AW121" i="9"/>
  <c r="AV121" i="9"/>
  <c r="AU121" i="9"/>
  <c r="AT121" i="9"/>
  <c r="AS121" i="9"/>
  <c r="AR121" i="9"/>
  <c r="AQ121" i="9"/>
  <c r="AP121" i="9"/>
  <c r="D121" i="9"/>
  <c r="AO121" i="9" s="1"/>
  <c r="C121" i="9"/>
  <c r="BU120" i="9"/>
  <c r="BT120" i="9"/>
  <c r="BS120" i="9"/>
  <c r="BR120" i="9"/>
  <c r="BQ120" i="9"/>
  <c r="BP120" i="9"/>
  <c r="BO120" i="9"/>
  <c r="BN120" i="9"/>
  <c r="BM120" i="9"/>
  <c r="BL120" i="9"/>
  <c r="BK120" i="9"/>
  <c r="BJ120" i="9"/>
  <c r="BI120" i="9"/>
  <c r="BH120" i="9"/>
  <c r="BG120" i="9"/>
  <c r="BF120" i="9"/>
  <c r="BE120" i="9"/>
  <c r="BD120" i="9"/>
  <c r="BC120" i="9"/>
  <c r="BB120" i="9"/>
  <c r="BA120" i="9"/>
  <c r="AZ120" i="9"/>
  <c r="AY120" i="9"/>
  <c r="AX120" i="9"/>
  <c r="AW120" i="9"/>
  <c r="AV120" i="9"/>
  <c r="AU120" i="9"/>
  <c r="AT120" i="9"/>
  <c r="AS120" i="9"/>
  <c r="AR120" i="9"/>
  <c r="AQ120" i="9"/>
  <c r="AP120" i="9"/>
  <c r="D120" i="9"/>
  <c r="AO120" i="9" s="1"/>
  <c r="C120" i="9"/>
  <c r="BU119" i="9"/>
  <c r="BT119" i="9"/>
  <c r="BS119" i="9"/>
  <c r="BR119" i="9"/>
  <c r="BQ119" i="9"/>
  <c r="BP119" i="9"/>
  <c r="BO119" i="9"/>
  <c r="BN119" i="9"/>
  <c r="BM119" i="9"/>
  <c r="BL119" i="9"/>
  <c r="BK119" i="9"/>
  <c r="BJ119" i="9"/>
  <c r="BI119" i="9"/>
  <c r="BH119" i="9"/>
  <c r="BG119" i="9"/>
  <c r="BF119" i="9"/>
  <c r="BE119" i="9"/>
  <c r="BD119" i="9"/>
  <c r="BC119" i="9"/>
  <c r="BB119" i="9"/>
  <c r="BA119" i="9"/>
  <c r="AZ119" i="9"/>
  <c r="AY119" i="9"/>
  <c r="AX119" i="9"/>
  <c r="AW119" i="9"/>
  <c r="AV119" i="9"/>
  <c r="AU119" i="9"/>
  <c r="AT119" i="9"/>
  <c r="AS119" i="9"/>
  <c r="AR119" i="9"/>
  <c r="AQ119" i="9"/>
  <c r="AP119" i="9"/>
  <c r="D119" i="9"/>
  <c r="AO119" i="9" s="1"/>
  <c r="C119" i="9"/>
  <c r="AN119" i="9" s="1"/>
  <c r="BU118" i="9"/>
  <c r="BT118" i="9"/>
  <c r="BS118" i="9"/>
  <c r="BR118" i="9"/>
  <c r="BQ118" i="9"/>
  <c r="BP118" i="9"/>
  <c r="BO118" i="9"/>
  <c r="BN118" i="9"/>
  <c r="BM118" i="9"/>
  <c r="BL118" i="9"/>
  <c r="BK118" i="9"/>
  <c r="BJ118" i="9"/>
  <c r="BI118" i="9"/>
  <c r="BH118" i="9"/>
  <c r="BG118" i="9"/>
  <c r="BF118" i="9"/>
  <c r="BE118" i="9"/>
  <c r="BD118" i="9"/>
  <c r="BC118" i="9"/>
  <c r="BB118" i="9"/>
  <c r="BA118" i="9"/>
  <c r="AZ118" i="9"/>
  <c r="AY118" i="9"/>
  <c r="AX118" i="9"/>
  <c r="AW118" i="9"/>
  <c r="AV118" i="9"/>
  <c r="AU118" i="9"/>
  <c r="AT118" i="9"/>
  <c r="AS118" i="9"/>
  <c r="AR118" i="9"/>
  <c r="AQ118" i="9"/>
  <c r="AP118" i="9"/>
  <c r="D118" i="9"/>
  <c r="AO118" i="9" s="1"/>
  <c r="C118" i="9"/>
  <c r="AN118" i="9" s="1"/>
  <c r="BU117" i="9"/>
  <c r="BT117" i="9"/>
  <c r="BS117" i="9"/>
  <c r="BR117" i="9"/>
  <c r="BQ117" i="9"/>
  <c r="BP117" i="9"/>
  <c r="BO117" i="9"/>
  <c r="BN117" i="9"/>
  <c r="BM117" i="9"/>
  <c r="BL117" i="9"/>
  <c r="BK117" i="9"/>
  <c r="BJ117" i="9"/>
  <c r="BI117" i="9"/>
  <c r="BH117" i="9"/>
  <c r="BG117" i="9"/>
  <c r="BF117" i="9"/>
  <c r="BE117" i="9"/>
  <c r="BD117" i="9"/>
  <c r="BC117" i="9"/>
  <c r="BB117" i="9"/>
  <c r="BA117" i="9"/>
  <c r="AZ117" i="9"/>
  <c r="AY117" i="9"/>
  <c r="AX117" i="9"/>
  <c r="AW117" i="9"/>
  <c r="AV117" i="9"/>
  <c r="AU117" i="9"/>
  <c r="AT117" i="9"/>
  <c r="AS117" i="9"/>
  <c r="AR117" i="9"/>
  <c r="AQ117" i="9"/>
  <c r="AP117" i="9"/>
  <c r="D117" i="9"/>
  <c r="AO117" i="9" s="1"/>
  <c r="C117" i="9"/>
  <c r="BU116" i="9"/>
  <c r="BT116" i="9"/>
  <c r="BS116" i="9"/>
  <c r="BR116" i="9"/>
  <c r="BQ116" i="9"/>
  <c r="BP116" i="9"/>
  <c r="BO116" i="9"/>
  <c r="BN116" i="9"/>
  <c r="BM116" i="9"/>
  <c r="BL116" i="9"/>
  <c r="BK116" i="9"/>
  <c r="BJ116" i="9"/>
  <c r="BI116" i="9"/>
  <c r="BH116" i="9"/>
  <c r="BG116" i="9"/>
  <c r="BF116" i="9"/>
  <c r="BE116" i="9"/>
  <c r="BD116" i="9"/>
  <c r="BC116" i="9"/>
  <c r="BB116" i="9"/>
  <c r="BA116" i="9"/>
  <c r="AZ116" i="9"/>
  <c r="AY116" i="9"/>
  <c r="AX116" i="9"/>
  <c r="AW116" i="9"/>
  <c r="AV116" i="9"/>
  <c r="AU116" i="9"/>
  <c r="AT116" i="9"/>
  <c r="AS116" i="9"/>
  <c r="AR116" i="9"/>
  <c r="AQ116" i="9"/>
  <c r="AP116" i="9"/>
  <c r="D116" i="9"/>
  <c r="AO116" i="9" s="1"/>
  <c r="C116" i="9"/>
  <c r="BU115" i="9"/>
  <c r="BT115" i="9"/>
  <c r="BS115" i="9"/>
  <c r="BR115" i="9"/>
  <c r="BQ115" i="9"/>
  <c r="BP115" i="9"/>
  <c r="BO115" i="9"/>
  <c r="BN115" i="9"/>
  <c r="BM115" i="9"/>
  <c r="BL115" i="9"/>
  <c r="BK115" i="9"/>
  <c r="BJ115" i="9"/>
  <c r="BI115" i="9"/>
  <c r="BH115" i="9"/>
  <c r="BG115" i="9"/>
  <c r="BF115" i="9"/>
  <c r="BE115" i="9"/>
  <c r="BD115" i="9"/>
  <c r="BC115" i="9"/>
  <c r="BB115" i="9"/>
  <c r="BA115" i="9"/>
  <c r="AZ115" i="9"/>
  <c r="AY115" i="9"/>
  <c r="AX115" i="9"/>
  <c r="AW115" i="9"/>
  <c r="AV115" i="9"/>
  <c r="AU115" i="9"/>
  <c r="AT115" i="9"/>
  <c r="AS115" i="9"/>
  <c r="AR115" i="9"/>
  <c r="AQ115" i="9"/>
  <c r="AP115" i="9"/>
  <c r="D115" i="9"/>
  <c r="AO115" i="9" s="1"/>
  <c r="C115" i="9"/>
  <c r="AN115" i="9" s="1"/>
  <c r="BU114" i="9"/>
  <c r="BT114" i="9"/>
  <c r="BS114" i="9"/>
  <c r="BR114" i="9"/>
  <c r="BQ114" i="9"/>
  <c r="BP114" i="9"/>
  <c r="BO114" i="9"/>
  <c r="BN114" i="9"/>
  <c r="BM114" i="9"/>
  <c r="BL114" i="9"/>
  <c r="BK114" i="9"/>
  <c r="BJ114" i="9"/>
  <c r="BI114" i="9"/>
  <c r="BH114" i="9"/>
  <c r="BG114" i="9"/>
  <c r="BF114" i="9"/>
  <c r="BE114" i="9"/>
  <c r="BD114" i="9"/>
  <c r="BC114" i="9"/>
  <c r="BB114" i="9"/>
  <c r="BA114" i="9"/>
  <c r="AZ114" i="9"/>
  <c r="AY114" i="9"/>
  <c r="AX114" i="9"/>
  <c r="AW114" i="9"/>
  <c r="AV114" i="9"/>
  <c r="AU114" i="9"/>
  <c r="AT114" i="9"/>
  <c r="AS114" i="9"/>
  <c r="AR114" i="9"/>
  <c r="AQ114" i="9"/>
  <c r="AP114" i="9"/>
  <c r="D114" i="9"/>
  <c r="AO114" i="9" s="1"/>
  <c r="C114" i="9"/>
  <c r="AN114" i="9" s="1"/>
  <c r="BU113" i="9"/>
  <c r="BT113" i="9"/>
  <c r="BS113" i="9"/>
  <c r="BR113" i="9"/>
  <c r="BQ113" i="9"/>
  <c r="BP113" i="9"/>
  <c r="BO113" i="9"/>
  <c r="BN113" i="9"/>
  <c r="BM113" i="9"/>
  <c r="BL113" i="9"/>
  <c r="BK113" i="9"/>
  <c r="BJ113" i="9"/>
  <c r="BI113" i="9"/>
  <c r="BH113" i="9"/>
  <c r="BG113" i="9"/>
  <c r="BF113" i="9"/>
  <c r="BE113" i="9"/>
  <c r="BD113" i="9"/>
  <c r="BC113" i="9"/>
  <c r="BB113" i="9"/>
  <c r="BA113" i="9"/>
  <c r="AZ113" i="9"/>
  <c r="AY113" i="9"/>
  <c r="AX113" i="9"/>
  <c r="AW113" i="9"/>
  <c r="AV113" i="9"/>
  <c r="AU113" i="9"/>
  <c r="AT113" i="9"/>
  <c r="AS113" i="9"/>
  <c r="AR113" i="9"/>
  <c r="AQ113" i="9"/>
  <c r="AP113" i="9"/>
  <c r="D113" i="9"/>
  <c r="AO113" i="9" s="1"/>
  <c r="C113" i="9"/>
  <c r="BU112" i="9"/>
  <c r="BT112" i="9"/>
  <c r="BS112" i="9"/>
  <c r="BR112" i="9"/>
  <c r="BQ112" i="9"/>
  <c r="BP112" i="9"/>
  <c r="BO112" i="9"/>
  <c r="BN112" i="9"/>
  <c r="BM112" i="9"/>
  <c r="BL112" i="9"/>
  <c r="BK112" i="9"/>
  <c r="BJ112" i="9"/>
  <c r="BI112" i="9"/>
  <c r="BH112" i="9"/>
  <c r="BG112" i="9"/>
  <c r="BF112" i="9"/>
  <c r="BE112" i="9"/>
  <c r="BD112" i="9"/>
  <c r="BC112" i="9"/>
  <c r="BB112" i="9"/>
  <c r="BA112" i="9"/>
  <c r="AZ112" i="9"/>
  <c r="AY112" i="9"/>
  <c r="AX112" i="9"/>
  <c r="AW112" i="9"/>
  <c r="AV112" i="9"/>
  <c r="AU112" i="9"/>
  <c r="AT112" i="9"/>
  <c r="AS112" i="9"/>
  <c r="AR112" i="9"/>
  <c r="AQ112" i="9"/>
  <c r="AP112" i="9"/>
  <c r="D112" i="9"/>
  <c r="AO112" i="9" s="1"/>
  <c r="C112" i="9"/>
  <c r="BU111" i="9"/>
  <c r="BT111" i="9"/>
  <c r="BS111" i="9"/>
  <c r="BR111" i="9"/>
  <c r="BQ111" i="9"/>
  <c r="BP111" i="9"/>
  <c r="BO111" i="9"/>
  <c r="BN111" i="9"/>
  <c r="BM111" i="9"/>
  <c r="BL111" i="9"/>
  <c r="BK111" i="9"/>
  <c r="BJ111" i="9"/>
  <c r="BI111" i="9"/>
  <c r="BH111" i="9"/>
  <c r="BG111" i="9"/>
  <c r="BF111" i="9"/>
  <c r="BE111" i="9"/>
  <c r="BD111" i="9"/>
  <c r="BC111" i="9"/>
  <c r="BB111" i="9"/>
  <c r="BA111" i="9"/>
  <c r="AZ111" i="9"/>
  <c r="AY111" i="9"/>
  <c r="AX111" i="9"/>
  <c r="AW111" i="9"/>
  <c r="AV111" i="9"/>
  <c r="AU111" i="9"/>
  <c r="AT111" i="9"/>
  <c r="AS111" i="9"/>
  <c r="AR111" i="9"/>
  <c r="AQ111" i="9"/>
  <c r="AP111" i="9"/>
  <c r="D111" i="9"/>
  <c r="AO111" i="9" s="1"/>
  <c r="C111" i="9"/>
  <c r="AN111" i="9" s="1"/>
  <c r="BU110" i="9"/>
  <c r="BT110" i="9"/>
  <c r="BS110" i="9"/>
  <c r="BR110" i="9"/>
  <c r="BQ110" i="9"/>
  <c r="BP110" i="9"/>
  <c r="BO110" i="9"/>
  <c r="BN110" i="9"/>
  <c r="BM110" i="9"/>
  <c r="BL110" i="9"/>
  <c r="BK110" i="9"/>
  <c r="BJ110" i="9"/>
  <c r="BI110" i="9"/>
  <c r="BH110" i="9"/>
  <c r="BG110" i="9"/>
  <c r="BF110" i="9"/>
  <c r="BE110" i="9"/>
  <c r="BD110" i="9"/>
  <c r="BC110" i="9"/>
  <c r="BB110" i="9"/>
  <c r="BA110" i="9"/>
  <c r="AZ110" i="9"/>
  <c r="AY110" i="9"/>
  <c r="AX110" i="9"/>
  <c r="AW110" i="9"/>
  <c r="AV110" i="9"/>
  <c r="AU110" i="9"/>
  <c r="AT110" i="9"/>
  <c r="AS110" i="9"/>
  <c r="AR110" i="9"/>
  <c r="AQ110" i="9"/>
  <c r="AP110" i="9"/>
  <c r="D110" i="9"/>
  <c r="AO110" i="9" s="1"/>
  <c r="C110" i="9"/>
  <c r="AN110" i="9" s="1"/>
  <c r="BU109" i="9"/>
  <c r="BT109" i="9"/>
  <c r="BS109" i="9"/>
  <c r="BR109" i="9"/>
  <c r="BQ109" i="9"/>
  <c r="BP109" i="9"/>
  <c r="BO109" i="9"/>
  <c r="BN109" i="9"/>
  <c r="BM109" i="9"/>
  <c r="BL109" i="9"/>
  <c r="BK109" i="9"/>
  <c r="BJ109" i="9"/>
  <c r="BI109" i="9"/>
  <c r="BH109" i="9"/>
  <c r="BG109" i="9"/>
  <c r="BF109" i="9"/>
  <c r="BE109" i="9"/>
  <c r="BD109" i="9"/>
  <c r="BC109" i="9"/>
  <c r="BB109" i="9"/>
  <c r="BA109" i="9"/>
  <c r="AZ109" i="9"/>
  <c r="AY109" i="9"/>
  <c r="AX109" i="9"/>
  <c r="AW109" i="9"/>
  <c r="AV109" i="9"/>
  <c r="AU109" i="9"/>
  <c r="AT109" i="9"/>
  <c r="AS109" i="9"/>
  <c r="AR109" i="9"/>
  <c r="AQ109" i="9"/>
  <c r="AP109" i="9"/>
  <c r="D109" i="9"/>
  <c r="AO109" i="9" s="1"/>
  <c r="C109" i="9"/>
  <c r="BU108" i="9"/>
  <c r="BT108" i="9"/>
  <c r="BS108" i="9"/>
  <c r="BR108" i="9"/>
  <c r="BQ108" i="9"/>
  <c r="BP108" i="9"/>
  <c r="BO108" i="9"/>
  <c r="BN108" i="9"/>
  <c r="BM108" i="9"/>
  <c r="BL108" i="9"/>
  <c r="BK108" i="9"/>
  <c r="BJ108" i="9"/>
  <c r="BI108" i="9"/>
  <c r="BH108" i="9"/>
  <c r="BG108" i="9"/>
  <c r="BF108" i="9"/>
  <c r="BE108" i="9"/>
  <c r="BD108" i="9"/>
  <c r="BC108" i="9"/>
  <c r="BB108" i="9"/>
  <c r="BA108" i="9"/>
  <c r="AZ108" i="9"/>
  <c r="AY108" i="9"/>
  <c r="AX108" i="9"/>
  <c r="AW108" i="9"/>
  <c r="AV108" i="9"/>
  <c r="AU108" i="9"/>
  <c r="AT108" i="9"/>
  <c r="AS108" i="9"/>
  <c r="AR108" i="9"/>
  <c r="AQ108" i="9"/>
  <c r="AP108" i="9"/>
  <c r="D108" i="9"/>
  <c r="AO108" i="9" s="1"/>
  <c r="C108" i="9"/>
  <c r="BU107" i="9"/>
  <c r="BT107" i="9"/>
  <c r="BS107" i="9"/>
  <c r="BR107" i="9"/>
  <c r="BQ107" i="9"/>
  <c r="BP107" i="9"/>
  <c r="BO107" i="9"/>
  <c r="BN107" i="9"/>
  <c r="BM107" i="9"/>
  <c r="BL107" i="9"/>
  <c r="BK107" i="9"/>
  <c r="BJ107" i="9"/>
  <c r="BI107" i="9"/>
  <c r="BH107" i="9"/>
  <c r="BG107" i="9"/>
  <c r="BF107" i="9"/>
  <c r="BE107" i="9"/>
  <c r="BD107" i="9"/>
  <c r="BC107" i="9"/>
  <c r="BB107" i="9"/>
  <c r="BA107" i="9"/>
  <c r="AZ107" i="9"/>
  <c r="AY107" i="9"/>
  <c r="AX107" i="9"/>
  <c r="AW107" i="9"/>
  <c r="AV107" i="9"/>
  <c r="AU107" i="9"/>
  <c r="AT107" i="9"/>
  <c r="AS107" i="9"/>
  <c r="AR107" i="9"/>
  <c r="AQ107" i="9"/>
  <c r="AP107" i="9"/>
  <c r="D107" i="9"/>
  <c r="AO107" i="9" s="1"/>
  <c r="C107" i="9"/>
  <c r="AN107" i="9" s="1"/>
  <c r="BU106" i="9"/>
  <c r="BT106" i="9"/>
  <c r="BS106" i="9"/>
  <c r="BR106" i="9"/>
  <c r="BQ106" i="9"/>
  <c r="BP106" i="9"/>
  <c r="BO106" i="9"/>
  <c r="BN106" i="9"/>
  <c r="BM106" i="9"/>
  <c r="BL106" i="9"/>
  <c r="BK106" i="9"/>
  <c r="BJ106" i="9"/>
  <c r="BI106" i="9"/>
  <c r="BH106" i="9"/>
  <c r="BG106" i="9"/>
  <c r="BF106" i="9"/>
  <c r="BE106" i="9"/>
  <c r="BD106" i="9"/>
  <c r="BC106" i="9"/>
  <c r="BB106" i="9"/>
  <c r="BA106" i="9"/>
  <c r="AZ106" i="9"/>
  <c r="AY106" i="9"/>
  <c r="AX106" i="9"/>
  <c r="AW106" i="9"/>
  <c r="AV106" i="9"/>
  <c r="AU106" i="9"/>
  <c r="AT106" i="9"/>
  <c r="AS106" i="9"/>
  <c r="AR106" i="9"/>
  <c r="AQ106" i="9"/>
  <c r="AP106" i="9"/>
  <c r="D106" i="9"/>
  <c r="AO106" i="9" s="1"/>
  <c r="C106" i="9"/>
  <c r="AN106" i="9" s="1"/>
  <c r="BU105" i="9"/>
  <c r="BT105" i="9"/>
  <c r="BS105" i="9"/>
  <c r="BR105" i="9"/>
  <c r="BQ105" i="9"/>
  <c r="BP105" i="9"/>
  <c r="BO105" i="9"/>
  <c r="BN105" i="9"/>
  <c r="BM105" i="9"/>
  <c r="BL105" i="9"/>
  <c r="BK105" i="9"/>
  <c r="BJ105" i="9"/>
  <c r="BI105" i="9"/>
  <c r="BH105" i="9"/>
  <c r="BG105" i="9"/>
  <c r="BF105" i="9"/>
  <c r="BE105" i="9"/>
  <c r="BD105" i="9"/>
  <c r="BC105" i="9"/>
  <c r="BB105" i="9"/>
  <c r="BA105" i="9"/>
  <c r="AZ105" i="9"/>
  <c r="AY105" i="9"/>
  <c r="AX105" i="9"/>
  <c r="AW105" i="9"/>
  <c r="AV105" i="9"/>
  <c r="AU105" i="9"/>
  <c r="AT105" i="9"/>
  <c r="AS105" i="9"/>
  <c r="AR105" i="9"/>
  <c r="AQ105" i="9"/>
  <c r="AP105" i="9"/>
  <c r="D105" i="9"/>
  <c r="AO105" i="9" s="1"/>
  <c r="C105" i="9"/>
  <c r="BU104" i="9"/>
  <c r="BT104" i="9"/>
  <c r="BS104" i="9"/>
  <c r="BR104" i="9"/>
  <c r="BQ104" i="9"/>
  <c r="BP104" i="9"/>
  <c r="BO104" i="9"/>
  <c r="BN104" i="9"/>
  <c r="BM104" i="9"/>
  <c r="BL104" i="9"/>
  <c r="BK104" i="9"/>
  <c r="BJ104" i="9"/>
  <c r="BI104" i="9"/>
  <c r="BH104" i="9"/>
  <c r="BG104" i="9"/>
  <c r="BF104" i="9"/>
  <c r="BE104" i="9"/>
  <c r="BD104" i="9"/>
  <c r="BC104" i="9"/>
  <c r="BB104" i="9"/>
  <c r="BA104" i="9"/>
  <c r="AZ104" i="9"/>
  <c r="AY104" i="9"/>
  <c r="AX104" i="9"/>
  <c r="AW104" i="9"/>
  <c r="AV104" i="9"/>
  <c r="AU104" i="9"/>
  <c r="AT104" i="9"/>
  <c r="AS104" i="9"/>
  <c r="AR104" i="9"/>
  <c r="AQ104" i="9"/>
  <c r="AP104" i="9"/>
  <c r="D104" i="9"/>
  <c r="AO104" i="9" s="1"/>
  <c r="C104" i="9"/>
  <c r="BU103" i="9"/>
  <c r="BT103" i="9"/>
  <c r="BS103" i="9"/>
  <c r="BR103" i="9"/>
  <c r="BQ103" i="9"/>
  <c r="BP103" i="9"/>
  <c r="BO103" i="9"/>
  <c r="BN103" i="9"/>
  <c r="BM103" i="9"/>
  <c r="BL103" i="9"/>
  <c r="BK103" i="9"/>
  <c r="BJ103" i="9"/>
  <c r="BI103" i="9"/>
  <c r="BH103" i="9"/>
  <c r="BG103" i="9"/>
  <c r="BF103" i="9"/>
  <c r="BE103" i="9"/>
  <c r="BD103" i="9"/>
  <c r="BC103" i="9"/>
  <c r="BB103" i="9"/>
  <c r="BA103" i="9"/>
  <c r="AZ103" i="9"/>
  <c r="AY103" i="9"/>
  <c r="AX103" i="9"/>
  <c r="AW103" i="9"/>
  <c r="AV103" i="9"/>
  <c r="AU103" i="9"/>
  <c r="AT103" i="9"/>
  <c r="AS103" i="9"/>
  <c r="AR103" i="9"/>
  <c r="AQ103" i="9"/>
  <c r="AP103" i="9"/>
  <c r="D103" i="9"/>
  <c r="AO103" i="9" s="1"/>
  <c r="C103" i="9"/>
  <c r="AN103" i="9" s="1"/>
  <c r="BU102" i="9"/>
  <c r="BT102" i="9"/>
  <c r="BS102" i="9"/>
  <c r="BR102" i="9"/>
  <c r="BQ102" i="9"/>
  <c r="BP102" i="9"/>
  <c r="BO102" i="9"/>
  <c r="BN102" i="9"/>
  <c r="BM102" i="9"/>
  <c r="BL102" i="9"/>
  <c r="BK102" i="9"/>
  <c r="BJ102" i="9"/>
  <c r="BI102" i="9"/>
  <c r="BH102" i="9"/>
  <c r="BG102" i="9"/>
  <c r="BF102" i="9"/>
  <c r="BE102" i="9"/>
  <c r="BD102" i="9"/>
  <c r="BC102" i="9"/>
  <c r="BB102" i="9"/>
  <c r="BA102" i="9"/>
  <c r="AZ102" i="9"/>
  <c r="AY102" i="9"/>
  <c r="AX102" i="9"/>
  <c r="AW102" i="9"/>
  <c r="AV102" i="9"/>
  <c r="AU102" i="9"/>
  <c r="AT102" i="9"/>
  <c r="AS102" i="9"/>
  <c r="AR102" i="9"/>
  <c r="AQ102" i="9"/>
  <c r="AP102" i="9"/>
  <c r="D102" i="9"/>
  <c r="AO102" i="9" s="1"/>
  <c r="C102" i="9"/>
  <c r="AN102" i="9" s="1"/>
  <c r="BU101" i="9"/>
  <c r="BT101" i="9"/>
  <c r="BS101" i="9"/>
  <c r="BR101" i="9"/>
  <c r="BQ101" i="9"/>
  <c r="BP101" i="9"/>
  <c r="BO101" i="9"/>
  <c r="BN101" i="9"/>
  <c r="BM101" i="9"/>
  <c r="BL101" i="9"/>
  <c r="BK101" i="9"/>
  <c r="BJ101" i="9"/>
  <c r="BI101" i="9"/>
  <c r="BH101" i="9"/>
  <c r="BG101" i="9"/>
  <c r="BF101" i="9"/>
  <c r="BE101" i="9"/>
  <c r="BD101" i="9"/>
  <c r="BC101" i="9"/>
  <c r="BB101" i="9"/>
  <c r="BA101" i="9"/>
  <c r="AZ101" i="9"/>
  <c r="AY101" i="9"/>
  <c r="AX101" i="9"/>
  <c r="AW101" i="9"/>
  <c r="AV101" i="9"/>
  <c r="AU101" i="9"/>
  <c r="AT101" i="9"/>
  <c r="AS101" i="9"/>
  <c r="AR101" i="9"/>
  <c r="AQ101" i="9"/>
  <c r="AP101" i="9"/>
  <c r="D101" i="9"/>
  <c r="AO101" i="9" s="1"/>
  <c r="C101" i="9"/>
  <c r="BU100" i="9"/>
  <c r="BT100" i="9"/>
  <c r="BS100" i="9"/>
  <c r="BR100" i="9"/>
  <c r="BQ100" i="9"/>
  <c r="BP100" i="9"/>
  <c r="BO100" i="9"/>
  <c r="BN100" i="9"/>
  <c r="BM100" i="9"/>
  <c r="BL100" i="9"/>
  <c r="BK100" i="9"/>
  <c r="BJ100" i="9"/>
  <c r="BI100" i="9"/>
  <c r="BH100" i="9"/>
  <c r="BG100" i="9"/>
  <c r="BF100" i="9"/>
  <c r="BE100" i="9"/>
  <c r="BD100" i="9"/>
  <c r="BC100" i="9"/>
  <c r="BB100" i="9"/>
  <c r="BA100" i="9"/>
  <c r="AZ100" i="9"/>
  <c r="AY100" i="9"/>
  <c r="AX100" i="9"/>
  <c r="AW100" i="9"/>
  <c r="AV100" i="9"/>
  <c r="AU100" i="9"/>
  <c r="AT100" i="9"/>
  <c r="AS100" i="9"/>
  <c r="AR100" i="9"/>
  <c r="AQ100" i="9"/>
  <c r="AP100" i="9"/>
  <c r="D100" i="9"/>
  <c r="AO100" i="9" s="1"/>
  <c r="C100" i="9"/>
  <c r="BU99" i="9"/>
  <c r="BT99" i="9"/>
  <c r="BS99" i="9"/>
  <c r="BR99" i="9"/>
  <c r="BQ99" i="9"/>
  <c r="BP99" i="9"/>
  <c r="BO99" i="9"/>
  <c r="BN99" i="9"/>
  <c r="BM99" i="9"/>
  <c r="BL99" i="9"/>
  <c r="BK99" i="9"/>
  <c r="BJ99" i="9"/>
  <c r="BI99" i="9"/>
  <c r="BH99" i="9"/>
  <c r="BG99" i="9"/>
  <c r="BF99" i="9"/>
  <c r="BE99" i="9"/>
  <c r="BD99" i="9"/>
  <c r="BC99" i="9"/>
  <c r="BB99" i="9"/>
  <c r="BA99" i="9"/>
  <c r="AZ99" i="9"/>
  <c r="AY99" i="9"/>
  <c r="AX99" i="9"/>
  <c r="AW99" i="9"/>
  <c r="AV99" i="9"/>
  <c r="AU99" i="9"/>
  <c r="AT99" i="9"/>
  <c r="AS99" i="9"/>
  <c r="AR99" i="9"/>
  <c r="AQ99" i="9"/>
  <c r="AP99" i="9"/>
  <c r="D99" i="9"/>
  <c r="AO99" i="9" s="1"/>
  <c r="C99" i="9"/>
  <c r="AN99" i="9" s="1"/>
  <c r="BU98" i="9"/>
  <c r="BT98" i="9"/>
  <c r="BS98" i="9"/>
  <c r="BR98" i="9"/>
  <c r="BQ98" i="9"/>
  <c r="BP98" i="9"/>
  <c r="BO98" i="9"/>
  <c r="BN98" i="9"/>
  <c r="BM98" i="9"/>
  <c r="BL98" i="9"/>
  <c r="BK98" i="9"/>
  <c r="BJ98" i="9"/>
  <c r="BI98" i="9"/>
  <c r="BH98" i="9"/>
  <c r="BG98" i="9"/>
  <c r="BF98" i="9"/>
  <c r="BE98" i="9"/>
  <c r="BD98" i="9"/>
  <c r="BC98" i="9"/>
  <c r="BB98" i="9"/>
  <c r="BA98" i="9"/>
  <c r="AZ98" i="9"/>
  <c r="AY98" i="9"/>
  <c r="AX98" i="9"/>
  <c r="AW98" i="9"/>
  <c r="AV98" i="9"/>
  <c r="AU98" i="9"/>
  <c r="AT98" i="9"/>
  <c r="AS98" i="9"/>
  <c r="AR98" i="9"/>
  <c r="AQ98" i="9"/>
  <c r="AP98" i="9"/>
  <c r="D98" i="9"/>
  <c r="AO98" i="9" s="1"/>
  <c r="C98" i="9"/>
  <c r="AN98" i="9" s="1"/>
  <c r="BU97" i="9"/>
  <c r="BT97" i="9"/>
  <c r="BS97" i="9"/>
  <c r="BR97" i="9"/>
  <c r="BQ97" i="9"/>
  <c r="BP97" i="9"/>
  <c r="BO97" i="9"/>
  <c r="BN97" i="9"/>
  <c r="BM97" i="9"/>
  <c r="BL97" i="9"/>
  <c r="BK97" i="9"/>
  <c r="BJ97" i="9"/>
  <c r="BI97" i="9"/>
  <c r="BH97" i="9"/>
  <c r="BG97" i="9"/>
  <c r="BF97" i="9"/>
  <c r="BE97" i="9"/>
  <c r="BD97" i="9"/>
  <c r="BC97" i="9"/>
  <c r="BB97" i="9"/>
  <c r="BA97" i="9"/>
  <c r="AZ97" i="9"/>
  <c r="AY97" i="9"/>
  <c r="AX97" i="9"/>
  <c r="AW97" i="9"/>
  <c r="AV97" i="9"/>
  <c r="AU97" i="9"/>
  <c r="AT97" i="9"/>
  <c r="AS97" i="9"/>
  <c r="AR97" i="9"/>
  <c r="AQ97" i="9"/>
  <c r="AP97" i="9"/>
  <c r="D97" i="9"/>
  <c r="AO97" i="9" s="1"/>
  <c r="C97" i="9"/>
  <c r="BU96" i="9"/>
  <c r="BT96" i="9"/>
  <c r="BS96" i="9"/>
  <c r="BR96" i="9"/>
  <c r="BQ96" i="9"/>
  <c r="BP96" i="9"/>
  <c r="BO96" i="9"/>
  <c r="BN96" i="9"/>
  <c r="BM96" i="9"/>
  <c r="BL96" i="9"/>
  <c r="BK96" i="9"/>
  <c r="BJ96" i="9"/>
  <c r="BI96" i="9"/>
  <c r="BH96" i="9"/>
  <c r="BG96" i="9"/>
  <c r="BF96" i="9"/>
  <c r="BE96" i="9"/>
  <c r="BD96" i="9"/>
  <c r="BC96" i="9"/>
  <c r="BB96" i="9"/>
  <c r="BA96" i="9"/>
  <c r="AZ96" i="9"/>
  <c r="AY96" i="9"/>
  <c r="AX96" i="9"/>
  <c r="AW96" i="9"/>
  <c r="AV96" i="9"/>
  <c r="AU96" i="9"/>
  <c r="AT96" i="9"/>
  <c r="AS96" i="9"/>
  <c r="AR96" i="9"/>
  <c r="AQ96" i="9"/>
  <c r="AP96" i="9"/>
  <c r="D96" i="9"/>
  <c r="AO96" i="9" s="1"/>
  <c r="C96" i="9"/>
  <c r="BU95" i="9"/>
  <c r="BT95" i="9"/>
  <c r="BS95" i="9"/>
  <c r="BR95" i="9"/>
  <c r="BQ95" i="9"/>
  <c r="BP95" i="9"/>
  <c r="BO95" i="9"/>
  <c r="BN95" i="9"/>
  <c r="BM95" i="9"/>
  <c r="BL95" i="9"/>
  <c r="BK95" i="9"/>
  <c r="BJ95" i="9"/>
  <c r="BI95" i="9"/>
  <c r="BH95" i="9"/>
  <c r="BG95" i="9"/>
  <c r="BF95" i="9"/>
  <c r="BE95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D95" i="9"/>
  <c r="AO95" i="9" s="1"/>
  <c r="C95" i="9"/>
  <c r="AN95" i="9" s="1"/>
  <c r="BU94" i="9"/>
  <c r="BT94" i="9"/>
  <c r="BS94" i="9"/>
  <c r="BR94" i="9"/>
  <c r="BQ94" i="9"/>
  <c r="BP94" i="9"/>
  <c r="BO94" i="9"/>
  <c r="BN94" i="9"/>
  <c r="BM94" i="9"/>
  <c r="BL94" i="9"/>
  <c r="BK94" i="9"/>
  <c r="BJ94" i="9"/>
  <c r="BI94" i="9"/>
  <c r="BH94" i="9"/>
  <c r="BG94" i="9"/>
  <c r="BF94" i="9"/>
  <c r="BE94" i="9"/>
  <c r="BD94" i="9"/>
  <c r="BC94" i="9"/>
  <c r="BB94" i="9"/>
  <c r="BA94" i="9"/>
  <c r="AZ94" i="9"/>
  <c r="AY94" i="9"/>
  <c r="AX94" i="9"/>
  <c r="AW94" i="9"/>
  <c r="AV94" i="9"/>
  <c r="AU94" i="9"/>
  <c r="AT94" i="9"/>
  <c r="AS94" i="9"/>
  <c r="AR94" i="9"/>
  <c r="AQ94" i="9"/>
  <c r="AP94" i="9"/>
  <c r="D94" i="9"/>
  <c r="AO94" i="9" s="1"/>
  <c r="C94" i="9"/>
  <c r="AN94" i="9" s="1"/>
  <c r="BU93" i="9"/>
  <c r="BT93" i="9"/>
  <c r="BS93" i="9"/>
  <c r="BR93" i="9"/>
  <c r="BQ93" i="9"/>
  <c r="BP93" i="9"/>
  <c r="BO93" i="9"/>
  <c r="BN93" i="9"/>
  <c r="BM93" i="9"/>
  <c r="BL93" i="9"/>
  <c r="BK93" i="9"/>
  <c r="BJ93" i="9"/>
  <c r="BI93" i="9"/>
  <c r="BH93" i="9"/>
  <c r="BG93" i="9"/>
  <c r="BF93" i="9"/>
  <c r="BE93" i="9"/>
  <c r="BD93" i="9"/>
  <c r="BC93" i="9"/>
  <c r="BB93" i="9"/>
  <c r="BA93" i="9"/>
  <c r="AZ93" i="9"/>
  <c r="AY93" i="9"/>
  <c r="AX93" i="9"/>
  <c r="AW93" i="9"/>
  <c r="AV93" i="9"/>
  <c r="AU93" i="9"/>
  <c r="AT93" i="9"/>
  <c r="AS93" i="9"/>
  <c r="AR93" i="9"/>
  <c r="AQ93" i="9"/>
  <c r="AP93" i="9"/>
  <c r="D93" i="9"/>
  <c r="AO93" i="9" s="1"/>
  <c r="C93" i="9"/>
  <c r="BU92" i="9"/>
  <c r="BT92" i="9"/>
  <c r="BS92" i="9"/>
  <c r="BR92" i="9"/>
  <c r="BQ92" i="9"/>
  <c r="BP92" i="9"/>
  <c r="BO92" i="9"/>
  <c r="BN92" i="9"/>
  <c r="BM92" i="9"/>
  <c r="BL92" i="9"/>
  <c r="BK92" i="9"/>
  <c r="BJ92" i="9"/>
  <c r="BI92" i="9"/>
  <c r="BH92" i="9"/>
  <c r="BG92" i="9"/>
  <c r="BF92" i="9"/>
  <c r="BE92" i="9"/>
  <c r="BD92" i="9"/>
  <c r="BC92" i="9"/>
  <c r="BB92" i="9"/>
  <c r="BA92" i="9"/>
  <c r="AZ92" i="9"/>
  <c r="AY92" i="9"/>
  <c r="AX92" i="9"/>
  <c r="AW92" i="9"/>
  <c r="AV92" i="9"/>
  <c r="AU92" i="9"/>
  <c r="AT92" i="9"/>
  <c r="AS92" i="9"/>
  <c r="AR92" i="9"/>
  <c r="AQ92" i="9"/>
  <c r="AP92" i="9"/>
  <c r="D92" i="9"/>
  <c r="AO92" i="9" s="1"/>
  <c r="C92" i="9"/>
  <c r="BU91" i="9"/>
  <c r="BT91" i="9"/>
  <c r="BS91" i="9"/>
  <c r="BR91" i="9"/>
  <c r="BQ91" i="9"/>
  <c r="BP91" i="9"/>
  <c r="BO91" i="9"/>
  <c r="BN91" i="9"/>
  <c r="BM91" i="9"/>
  <c r="BL91" i="9"/>
  <c r="BK91" i="9"/>
  <c r="BJ91" i="9"/>
  <c r="BI91" i="9"/>
  <c r="BH91" i="9"/>
  <c r="BG91" i="9"/>
  <c r="BF91" i="9"/>
  <c r="BE91" i="9"/>
  <c r="BD91" i="9"/>
  <c r="BC91" i="9"/>
  <c r="BB91" i="9"/>
  <c r="BA91" i="9"/>
  <c r="AZ91" i="9"/>
  <c r="AY91" i="9"/>
  <c r="AX91" i="9"/>
  <c r="AW91" i="9"/>
  <c r="AV91" i="9"/>
  <c r="AU91" i="9"/>
  <c r="AT91" i="9"/>
  <c r="AS91" i="9"/>
  <c r="AR91" i="9"/>
  <c r="AQ91" i="9"/>
  <c r="AP91" i="9"/>
  <c r="D91" i="9"/>
  <c r="AO91" i="9" s="1"/>
  <c r="C91" i="9"/>
  <c r="AN91" i="9" s="1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D90" i="9"/>
  <c r="AO90" i="9" s="1"/>
  <c r="C90" i="9"/>
  <c r="AN90" i="9" s="1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X89" i="9"/>
  <c r="AW89" i="9"/>
  <c r="AV89" i="9"/>
  <c r="AU89" i="9"/>
  <c r="AT89" i="9"/>
  <c r="AS89" i="9"/>
  <c r="AR89" i="9"/>
  <c r="AQ89" i="9"/>
  <c r="AP89" i="9"/>
  <c r="D89" i="9"/>
  <c r="AO89" i="9" s="1"/>
  <c r="C89" i="9"/>
  <c r="BU88" i="9"/>
  <c r="BT88" i="9"/>
  <c r="BS88" i="9"/>
  <c r="BR88" i="9"/>
  <c r="BQ88" i="9"/>
  <c r="BP88" i="9"/>
  <c r="BO88" i="9"/>
  <c r="BN88" i="9"/>
  <c r="BM88" i="9"/>
  <c r="BL88" i="9"/>
  <c r="BK88" i="9"/>
  <c r="BJ88" i="9"/>
  <c r="BI88" i="9"/>
  <c r="BH88" i="9"/>
  <c r="BG88" i="9"/>
  <c r="BF88" i="9"/>
  <c r="BE88" i="9"/>
  <c r="BD88" i="9"/>
  <c r="BC88" i="9"/>
  <c r="BB88" i="9"/>
  <c r="BA88" i="9"/>
  <c r="AZ88" i="9"/>
  <c r="AY88" i="9"/>
  <c r="AX88" i="9"/>
  <c r="AW88" i="9"/>
  <c r="AV88" i="9"/>
  <c r="AU88" i="9"/>
  <c r="AT88" i="9"/>
  <c r="AS88" i="9"/>
  <c r="AR88" i="9"/>
  <c r="AQ88" i="9"/>
  <c r="AP88" i="9"/>
  <c r="D88" i="9"/>
  <c r="AO88" i="9" s="1"/>
  <c r="C88" i="9"/>
  <c r="BU87" i="9"/>
  <c r="BT87" i="9"/>
  <c r="BS87" i="9"/>
  <c r="BR87" i="9"/>
  <c r="BQ87" i="9"/>
  <c r="BP87" i="9"/>
  <c r="BO87" i="9"/>
  <c r="BN87" i="9"/>
  <c r="BM87" i="9"/>
  <c r="BL87" i="9"/>
  <c r="BK87" i="9"/>
  <c r="BJ87" i="9"/>
  <c r="BI87" i="9"/>
  <c r="BH87" i="9"/>
  <c r="BG87" i="9"/>
  <c r="BF87" i="9"/>
  <c r="BE87" i="9"/>
  <c r="BD87" i="9"/>
  <c r="BC87" i="9"/>
  <c r="BB87" i="9"/>
  <c r="BA87" i="9"/>
  <c r="AZ87" i="9"/>
  <c r="AY87" i="9"/>
  <c r="AX87" i="9"/>
  <c r="AW87" i="9"/>
  <c r="AV87" i="9"/>
  <c r="AU87" i="9"/>
  <c r="AT87" i="9"/>
  <c r="AS87" i="9"/>
  <c r="AR87" i="9"/>
  <c r="AQ87" i="9"/>
  <c r="AP87" i="9"/>
  <c r="D87" i="9"/>
  <c r="AO87" i="9" s="1"/>
  <c r="C87" i="9"/>
  <c r="AN87" i="9" s="1"/>
  <c r="BU86" i="9"/>
  <c r="BT86" i="9"/>
  <c r="BS86" i="9"/>
  <c r="BR86" i="9"/>
  <c r="BQ86" i="9"/>
  <c r="BP86" i="9"/>
  <c r="BO86" i="9"/>
  <c r="BN86" i="9"/>
  <c r="BM86" i="9"/>
  <c r="BL86" i="9"/>
  <c r="BK86" i="9"/>
  <c r="BJ86" i="9"/>
  <c r="BI86" i="9"/>
  <c r="BH86" i="9"/>
  <c r="BG86" i="9"/>
  <c r="BF86" i="9"/>
  <c r="BE86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D86" i="9"/>
  <c r="AO86" i="9" s="1"/>
  <c r="C86" i="9"/>
  <c r="AN86" i="9" s="1"/>
  <c r="BU85" i="9"/>
  <c r="BT85" i="9"/>
  <c r="BS85" i="9"/>
  <c r="BR85" i="9"/>
  <c r="BQ85" i="9"/>
  <c r="BP85" i="9"/>
  <c r="BO85" i="9"/>
  <c r="BN85" i="9"/>
  <c r="BM85" i="9"/>
  <c r="BL85" i="9"/>
  <c r="BK85" i="9"/>
  <c r="BJ85" i="9"/>
  <c r="BI85" i="9"/>
  <c r="BH85" i="9"/>
  <c r="BG85" i="9"/>
  <c r="BF85" i="9"/>
  <c r="BE85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D85" i="9"/>
  <c r="AO85" i="9" s="1"/>
  <c r="C85" i="9"/>
  <c r="BU84" i="9"/>
  <c r="BT84" i="9"/>
  <c r="BS84" i="9"/>
  <c r="BR84" i="9"/>
  <c r="BQ84" i="9"/>
  <c r="BP84" i="9"/>
  <c r="BO84" i="9"/>
  <c r="BN84" i="9"/>
  <c r="BM84" i="9"/>
  <c r="BL84" i="9"/>
  <c r="BK84" i="9"/>
  <c r="BJ84" i="9"/>
  <c r="BI84" i="9"/>
  <c r="BH84" i="9"/>
  <c r="BG84" i="9"/>
  <c r="BF84" i="9"/>
  <c r="BE84" i="9"/>
  <c r="BD84" i="9"/>
  <c r="BC84" i="9"/>
  <c r="BB84" i="9"/>
  <c r="BA84" i="9"/>
  <c r="AZ84" i="9"/>
  <c r="AY84" i="9"/>
  <c r="AX84" i="9"/>
  <c r="AW84" i="9"/>
  <c r="AV84" i="9"/>
  <c r="AU84" i="9"/>
  <c r="AT84" i="9"/>
  <c r="AS84" i="9"/>
  <c r="AR84" i="9"/>
  <c r="AQ84" i="9"/>
  <c r="AP84" i="9"/>
  <c r="D84" i="9"/>
  <c r="AO84" i="9" s="1"/>
  <c r="C84" i="9"/>
  <c r="BU83" i="9"/>
  <c r="BT83" i="9"/>
  <c r="BS83" i="9"/>
  <c r="BR83" i="9"/>
  <c r="BQ83" i="9"/>
  <c r="BP83" i="9"/>
  <c r="BO83" i="9"/>
  <c r="BN83" i="9"/>
  <c r="BM83" i="9"/>
  <c r="BL83" i="9"/>
  <c r="BK83" i="9"/>
  <c r="BJ83" i="9"/>
  <c r="BI83" i="9"/>
  <c r="BH83" i="9"/>
  <c r="BG83" i="9"/>
  <c r="BF83" i="9"/>
  <c r="BE83" i="9"/>
  <c r="BD83" i="9"/>
  <c r="BC83" i="9"/>
  <c r="BB83" i="9"/>
  <c r="BA83" i="9"/>
  <c r="AZ83" i="9"/>
  <c r="AY83" i="9"/>
  <c r="AX83" i="9"/>
  <c r="AW83" i="9"/>
  <c r="AV83" i="9"/>
  <c r="AU83" i="9"/>
  <c r="AT83" i="9"/>
  <c r="AS83" i="9"/>
  <c r="AR83" i="9"/>
  <c r="AQ83" i="9"/>
  <c r="AP83" i="9"/>
  <c r="D83" i="9"/>
  <c r="AO83" i="9" s="1"/>
  <c r="C83" i="9"/>
  <c r="AN83" i="9" s="1"/>
  <c r="BU82" i="9"/>
  <c r="BT82" i="9"/>
  <c r="BS82" i="9"/>
  <c r="BR82" i="9"/>
  <c r="BQ82" i="9"/>
  <c r="BP82" i="9"/>
  <c r="BO82" i="9"/>
  <c r="BN82" i="9"/>
  <c r="BM82" i="9"/>
  <c r="BL82" i="9"/>
  <c r="BK82" i="9"/>
  <c r="BJ82" i="9"/>
  <c r="BI82" i="9"/>
  <c r="BH82" i="9"/>
  <c r="BG82" i="9"/>
  <c r="BF82" i="9"/>
  <c r="BE82" i="9"/>
  <c r="BD82" i="9"/>
  <c r="BC82" i="9"/>
  <c r="BB82" i="9"/>
  <c r="BA82" i="9"/>
  <c r="AZ82" i="9"/>
  <c r="AY82" i="9"/>
  <c r="AX82" i="9"/>
  <c r="AW82" i="9"/>
  <c r="AV82" i="9"/>
  <c r="AU82" i="9"/>
  <c r="AT82" i="9"/>
  <c r="AS82" i="9"/>
  <c r="AR82" i="9"/>
  <c r="AQ82" i="9"/>
  <c r="AP82" i="9"/>
  <c r="D82" i="9"/>
  <c r="AO82" i="9" s="1"/>
  <c r="C82" i="9"/>
  <c r="AN82" i="9" s="1"/>
  <c r="BU81" i="9"/>
  <c r="BT81" i="9"/>
  <c r="BS81" i="9"/>
  <c r="BR81" i="9"/>
  <c r="BQ81" i="9"/>
  <c r="BP81" i="9"/>
  <c r="BO81" i="9"/>
  <c r="BN81" i="9"/>
  <c r="BM81" i="9"/>
  <c r="BL81" i="9"/>
  <c r="BK81" i="9"/>
  <c r="BJ81" i="9"/>
  <c r="BI81" i="9"/>
  <c r="BH81" i="9"/>
  <c r="BG81" i="9"/>
  <c r="BF81" i="9"/>
  <c r="BE81" i="9"/>
  <c r="BD81" i="9"/>
  <c r="BC81" i="9"/>
  <c r="BB81" i="9"/>
  <c r="BA81" i="9"/>
  <c r="AZ81" i="9"/>
  <c r="AY81" i="9"/>
  <c r="AX81" i="9"/>
  <c r="AW81" i="9"/>
  <c r="AV81" i="9"/>
  <c r="AU81" i="9"/>
  <c r="AT81" i="9"/>
  <c r="AS81" i="9"/>
  <c r="AR81" i="9"/>
  <c r="AQ81" i="9"/>
  <c r="AP81" i="9"/>
  <c r="D81" i="9"/>
  <c r="AO81" i="9" s="1"/>
  <c r="C81" i="9"/>
  <c r="BU80" i="9"/>
  <c r="BT80" i="9"/>
  <c r="BS80" i="9"/>
  <c r="BR80" i="9"/>
  <c r="BQ80" i="9"/>
  <c r="BP80" i="9"/>
  <c r="BO80" i="9"/>
  <c r="BN80" i="9"/>
  <c r="BM80" i="9"/>
  <c r="BL80" i="9"/>
  <c r="BK80" i="9"/>
  <c r="BJ80" i="9"/>
  <c r="BI80" i="9"/>
  <c r="BH80" i="9"/>
  <c r="BG80" i="9"/>
  <c r="BF80" i="9"/>
  <c r="BE80" i="9"/>
  <c r="BD80" i="9"/>
  <c r="BC80" i="9"/>
  <c r="BB80" i="9"/>
  <c r="BA80" i="9"/>
  <c r="AZ80" i="9"/>
  <c r="AY80" i="9"/>
  <c r="AX80" i="9"/>
  <c r="AW80" i="9"/>
  <c r="AV80" i="9"/>
  <c r="AU80" i="9"/>
  <c r="AT80" i="9"/>
  <c r="AS80" i="9"/>
  <c r="AR80" i="9"/>
  <c r="AQ80" i="9"/>
  <c r="AP80" i="9"/>
  <c r="D80" i="9"/>
  <c r="AO80" i="9" s="1"/>
  <c r="C80" i="9"/>
  <c r="BU79" i="9"/>
  <c r="BT79" i="9"/>
  <c r="BS79" i="9"/>
  <c r="BR79" i="9"/>
  <c r="BQ79" i="9"/>
  <c r="BP79" i="9"/>
  <c r="BO79" i="9"/>
  <c r="BN79" i="9"/>
  <c r="BM79" i="9"/>
  <c r="BL79" i="9"/>
  <c r="BK79" i="9"/>
  <c r="BJ79" i="9"/>
  <c r="BI79" i="9"/>
  <c r="BH79" i="9"/>
  <c r="BG79" i="9"/>
  <c r="BF79" i="9"/>
  <c r="BE79" i="9"/>
  <c r="BD79" i="9"/>
  <c r="BC79" i="9"/>
  <c r="BB79" i="9"/>
  <c r="BA79" i="9"/>
  <c r="AZ79" i="9"/>
  <c r="AY79" i="9"/>
  <c r="AX79" i="9"/>
  <c r="AW79" i="9"/>
  <c r="AV79" i="9"/>
  <c r="AU79" i="9"/>
  <c r="AT79" i="9"/>
  <c r="AS79" i="9"/>
  <c r="AR79" i="9"/>
  <c r="AQ79" i="9"/>
  <c r="AP79" i="9"/>
  <c r="D79" i="9"/>
  <c r="AO79" i="9" s="1"/>
  <c r="C79" i="9"/>
  <c r="AN79" i="9" s="1"/>
  <c r="BU78" i="9"/>
  <c r="BT78" i="9"/>
  <c r="BS78" i="9"/>
  <c r="BR78" i="9"/>
  <c r="BQ78" i="9"/>
  <c r="BP78" i="9"/>
  <c r="BO78" i="9"/>
  <c r="BN78" i="9"/>
  <c r="BM78" i="9"/>
  <c r="BL78" i="9"/>
  <c r="BK78" i="9"/>
  <c r="BJ78" i="9"/>
  <c r="BI78" i="9"/>
  <c r="BH78" i="9"/>
  <c r="BG78" i="9"/>
  <c r="BF78" i="9"/>
  <c r="BE78" i="9"/>
  <c r="BD78" i="9"/>
  <c r="BC78" i="9"/>
  <c r="BB78" i="9"/>
  <c r="BA78" i="9"/>
  <c r="AZ78" i="9"/>
  <c r="AY78" i="9"/>
  <c r="AX78" i="9"/>
  <c r="AW78" i="9"/>
  <c r="AV78" i="9"/>
  <c r="AU78" i="9"/>
  <c r="AT78" i="9"/>
  <c r="AS78" i="9"/>
  <c r="AR78" i="9"/>
  <c r="AQ78" i="9"/>
  <c r="AP78" i="9"/>
  <c r="D78" i="9"/>
  <c r="AO78" i="9" s="1"/>
  <c r="C78" i="9"/>
  <c r="AN78" i="9" s="1"/>
  <c r="BU77" i="9"/>
  <c r="BT77" i="9"/>
  <c r="BS77" i="9"/>
  <c r="BR77" i="9"/>
  <c r="BQ77" i="9"/>
  <c r="BP77" i="9"/>
  <c r="BO77" i="9"/>
  <c r="BN77" i="9"/>
  <c r="BM77" i="9"/>
  <c r="BL77" i="9"/>
  <c r="BK77" i="9"/>
  <c r="BJ77" i="9"/>
  <c r="BI77" i="9"/>
  <c r="BH77" i="9"/>
  <c r="BG77" i="9"/>
  <c r="BF77" i="9"/>
  <c r="BE77" i="9"/>
  <c r="BD77" i="9"/>
  <c r="BC77" i="9"/>
  <c r="BB77" i="9"/>
  <c r="BA77" i="9"/>
  <c r="AZ77" i="9"/>
  <c r="AY77" i="9"/>
  <c r="AX77" i="9"/>
  <c r="AW77" i="9"/>
  <c r="AV77" i="9"/>
  <c r="AU77" i="9"/>
  <c r="AT77" i="9"/>
  <c r="AS77" i="9"/>
  <c r="AR77" i="9"/>
  <c r="AQ77" i="9"/>
  <c r="AP77" i="9"/>
  <c r="D77" i="9"/>
  <c r="AO77" i="9" s="1"/>
  <c r="C77" i="9"/>
  <c r="BU76" i="9"/>
  <c r="BT76" i="9"/>
  <c r="BS76" i="9"/>
  <c r="BR76" i="9"/>
  <c r="BQ76" i="9"/>
  <c r="BP76" i="9"/>
  <c r="BO76" i="9"/>
  <c r="BN76" i="9"/>
  <c r="BM76" i="9"/>
  <c r="BL76" i="9"/>
  <c r="BK76" i="9"/>
  <c r="BJ76" i="9"/>
  <c r="BI76" i="9"/>
  <c r="BH76" i="9"/>
  <c r="BG76" i="9"/>
  <c r="BF76" i="9"/>
  <c r="BE76" i="9"/>
  <c r="BD76" i="9"/>
  <c r="BC76" i="9"/>
  <c r="BB76" i="9"/>
  <c r="BA76" i="9"/>
  <c r="AZ76" i="9"/>
  <c r="AY76" i="9"/>
  <c r="AX76" i="9"/>
  <c r="AW76" i="9"/>
  <c r="AV76" i="9"/>
  <c r="AU76" i="9"/>
  <c r="AT76" i="9"/>
  <c r="AS76" i="9"/>
  <c r="AR76" i="9"/>
  <c r="AQ76" i="9"/>
  <c r="AP76" i="9"/>
  <c r="D76" i="9"/>
  <c r="AO76" i="9" s="1"/>
  <c r="C76" i="9"/>
  <c r="BU75" i="9"/>
  <c r="BT75" i="9"/>
  <c r="BS75" i="9"/>
  <c r="BR75" i="9"/>
  <c r="BQ75" i="9"/>
  <c r="BP75" i="9"/>
  <c r="BO75" i="9"/>
  <c r="BN75" i="9"/>
  <c r="BM75" i="9"/>
  <c r="BL75" i="9"/>
  <c r="BK75" i="9"/>
  <c r="BJ75" i="9"/>
  <c r="BI75" i="9"/>
  <c r="BH75" i="9"/>
  <c r="BG75" i="9"/>
  <c r="BF75" i="9"/>
  <c r="BE75" i="9"/>
  <c r="BD75" i="9"/>
  <c r="BC75" i="9"/>
  <c r="BB75" i="9"/>
  <c r="BA75" i="9"/>
  <c r="AZ75" i="9"/>
  <c r="AY75" i="9"/>
  <c r="AX75" i="9"/>
  <c r="AW75" i="9"/>
  <c r="AV75" i="9"/>
  <c r="AU75" i="9"/>
  <c r="AT75" i="9"/>
  <c r="AS75" i="9"/>
  <c r="AR75" i="9"/>
  <c r="AQ75" i="9"/>
  <c r="AP75" i="9"/>
  <c r="D75" i="9"/>
  <c r="AO75" i="9" s="1"/>
  <c r="C75" i="9"/>
  <c r="AN75" i="9" s="1"/>
  <c r="BU74" i="9"/>
  <c r="BT74" i="9"/>
  <c r="BS74" i="9"/>
  <c r="BR74" i="9"/>
  <c r="BQ74" i="9"/>
  <c r="BP74" i="9"/>
  <c r="BO74" i="9"/>
  <c r="BN74" i="9"/>
  <c r="BM74" i="9"/>
  <c r="BL74" i="9"/>
  <c r="BK74" i="9"/>
  <c r="BJ74" i="9"/>
  <c r="BI74" i="9"/>
  <c r="BH74" i="9"/>
  <c r="BG74" i="9"/>
  <c r="BF74" i="9"/>
  <c r="BE74" i="9"/>
  <c r="BD74" i="9"/>
  <c r="BC74" i="9"/>
  <c r="BB74" i="9"/>
  <c r="BA74" i="9"/>
  <c r="AZ74" i="9"/>
  <c r="AY74" i="9"/>
  <c r="AX74" i="9"/>
  <c r="AW74" i="9"/>
  <c r="AV74" i="9"/>
  <c r="AU74" i="9"/>
  <c r="AT74" i="9"/>
  <c r="AS74" i="9"/>
  <c r="AR74" i="9"/>
  <c r="AQ74" i="9"/>
  <c r="AP74" i="9"/>
  <c r="D74" i="9"/>
  <c r="AO74" i="9" s="1"/>
  <c r="C74" i="9"/>
  <c r="AN74" i="9" s="1"/>
  <c r="BU73" i="9"/>
  <c r="BT73" i="9"/>
  <c r="BS73" i="9"/>
  <c r="BR73" i="9"/>
  <c r="BQ73" i="9"/>
  <c r="BP73" i="9"/>
  <c r="BO73" i="9"/>
  <c r="BN73" i="9"/>
  <c r="BM73" i="9"/>
  <c r="BL73" i="9"/>
  <c r="BK73" i="9"/>
  <c r="BJ73" i="9"/>
  <c r="BI73" i="9"/>
  <c r="BH73" i="9"/>
  <c r="BG73" i="9"/>
  <c r="BF73" i="9"/>
  <c r="BE73" i="9"/>
  <c r="BD73" i="9"/>
  <c r="BC73" i="9"/>
  <c r="BB73" i="9"/>
  <c r="BA73" i="9"/>
  <c r="AZ73" i="9"/>
  <c r="AY73" i="9"/>
  <c r="AX73" i="9"/>
  <c r="AW73" i="9"/>
  <c r="AV73" i="9"/>
  <c r="AU73" i="9"/>
  <c r="AT73" i="9"/>
  <c r="AS73" i="9"/>
  <c r="AR73" i="9"/>
  <c r="AQ73" i="9"/>
  <c r="AP73" i="9"/>
  <c r="D73" i="9"/>
  <c r="AO73" i="9" s="1"/>
  <c r="C73" i="9"/>
  <c r="BU72" i="9"/>
  <c r="BT72" i="9"/>
  <c r="BS72" i="9"/>
  <c r="BR72" i="9"/>
  <c r="BQ72" i="9"/>
  <c r="BP72" i="9"/>
  <c r="BO72" i="9"/>
  <c r="BN72" i="9"/>
  <c r="BM72" i="9"/>
  <c r="BL72" i="9"/>
  <c r="BK72" i="9"/>
  <c r="BJ72" i="9"/>
  <c r="BI72" i="9"/>
  <c r="BH72" i="9"/>
  <c r="BG72" i="9"/>
  <c r="BF72" i="9"/>
  <c r="BE72" i="9"/>
  <c r="BD72" i="9"/>
  <c r="BC72" i="9"/>
  <c r="BB72" i="9"/>
  <c r="BA72" i="9"/>
  <c r="AZ72" i="9"/>
  <c r="AY72" i="9"/>
  <c r="AX72" i="9"/>
  <c r="AW72" i="9"/>
  <c r="AV72" i="9"/>
  <c r="AU72" i="9"/>
  <c r="AT72" i="9"/>
  <c r="AS72" i="9"/>
  <c r="AR72" i="9"/>
  <c r="AQ72" i="9"/>
  <c r="AP72" i="9"/>
  <c r="D72" i="9"/>
  <c r="AO72" i="9" s="1"/>
  <c r="C72" i="9"/>
  <c r="BU71" i="9"/>
  <c r="BT71" i="9"/>
  <c r="BS71" i="9"/>
  <c r="BR71" i="9"/>
  <c r="BQ71" i="9"/>
  <c r="BP71" i="9"/>
  <c r="BO71" i="9"/>
  <c r="BN71" i="9"/>
  <c r="BM71" i="9"/>
  <c r="BL71" i="9"/>
  <c r="BK71" i="9"/>
  <c r="BJ71" i="9"/>
  <c r="BI71" i="9"/>
  <c r="BH71" i="9"/>
  <c r="BG71" i="9"/>
  <c r="BF71" i="9"/>
  <c r="BE71" i="9"/>
  <c r="BD71" i="9"/>
  <c r="BC71" i="9"/>
  <c r="BB71" i="9"/>
  <c r="BA71" i="9"/>
  <c r="AZ71" i="9"/>
  <c r="AY71" i="9"/>
  <c r="AX71" i="9"/>
  <c r="AW71" i="9"/>
  <c r="AV71" i="9"/>
  <c r="AU71" i="9"/>
  <c r="AT71" i="9"/>
  <c r="AS71" i="9"/>
  <c r="AR71" i="9"/>
  <c r="AQ71" i="9"/>
  <c r="AP71" i="9"/>
  <c r="D71" i="9"/>
  <c r="AO71" i="9" s="1"/>
  <c r="C71" i="9"/>
  <c r="AN71" i="9" s="1"/>
  <c r="BU70" i="9"/>
  <c r="BT70" i="9"/>
  <c r="BS70" i="9"/>
  <c r="BR70" i="9"/>
  <c r="BQ70" i="9"/>
  <c r="BP70" i="9"/>
  <c r="BO70" i="9"/>
  <c r="BN70" i="9"/>
  <c r="BM70" i="9"/>
  <c r="BL70" i="9"/>
  <c r="BK70" i="9"/>
  <c r="BJ70" i="9"/>
  <c r="BI70" i="9"/>
  <c r="BH70" i="9"/>
  <c r="BG70" i="9"/>
  <c r="BF70" i="9"/>
  <c r="BE70" i="9"/>
  <c r="BD70" i="9"/>
  <c r="BC70" i="9"/>
  <c r="BB70" i="9"/>
  <c r="BA70" i="9"/>
  <c r="AZ70" i="9"/>
  <c r="AY70" i="9"/>
  <c r="AX70" i="9"/>
  <c r="AW70" i="9"/>
  <c r="AV70" i="9"/>
  <c r="AU70" i="9"/>
  <c r="AT70" i="9"/>
  <c r="AS70" i="9"/>
  <c r="AR70" i="9"/>
  <c r="AQ70" i="9"/>
  <c r="AP70" i="9"/>
  <c r="D70" i="9"/>
  <c r="AO70" i="9" s="1"/>
  <c r="C70" i="9"/>
  <c r="AN70" i="9" s="1"/>
  <c r="BU69" i="9"/>
  <c r="BT69" i="9"/>
  <c r="BS69" i="9"/>
  <c r="BR69" i="9"/>
  <c r="BQ69" i="9"/>
  <c r="BP69" i="9"/>
  <c r="BO69" i="9"/>
  <c r="BN69" i="9"/>
  <c r="BM69" i="9"/>
  <c r="BL69" i="9"/>
  <c r="BK69" i="9"/>
  <c r="BJ69" i="9"/>
  <c r="BI69" i="9"/>
  <c r="BH69" i="9"/>
  <c r="BG69" i="9"/>
  <c r="BF69" i="9"/>
  <c r="BE69" i="9"/>
  <c r="BD69" i="9"/>
  <c r="BC69" i="9"/>
  <c r="BB69" i="9"/>
  <c r="BA69" i="9"/>
  <c r="AZ69" i="9"/>
  <c r="AY69" i="9"/>
  <c r="AX69" i="9"/>
  <c r="AW69" i="9"/>
  <c r="AV69" i="9"/>
  <c r="AU69" i="9"/>
  <c r="AT69" i="9"/>
  <c r="AS69" i="9"/>
  <c r="AR69" i="9"/>
  <c r="AQ69" i="9"/>
  <c r="AP69" i="9"/>
  <c r="D69" i="9"/>
  <c r="AO69" i="9" s="1"/>
  <c r="C69" i="9"/>
  <c r="BU68" i="9"/>
  <c r="BT68" i="9"/>
  <c r="BS68" i="9"/>
  <c r="BR68" i="9"/>
  <c r="BQ68" i="9"/>
  <c r="BP68" i="9"/>
  <c r="BO68" i="9"/>
  <c r="BN68" i="9"/>
  <c r="BM68" i="9"/>
  <c r="BL68" i="9"/>
  <c r="BK68" i="9"/>
  <c r="BJ68" i="9"/>
  <c r="BI68" i="9"/>
  <c r="BH68" i="9"/>
  <c r="BG68" i="9"/>
  <c r="BF68" i="9"/>
  <c r="BE68" i="9"/>
  <c r="BD68" i="9"/>
  <c r="BC68" i="9"/>
  <c r="BB68" i="9"/>
  <c r="BA68" i="9"/>
  <c r="AZ68" i="9"/>
  <c r="AY68" i="9"/>
  <c r="AX68" i="9"/>
  <c r="AW68" i="9"/>
  <c r="AV68" i="9"/>
  <c r="AU68" i="9"/>
  <c r="AT68" i="9"/>
  <c r="AS68" i="9"/>
  <c r="AR68" i="9"/>
  <c r="AQ68" i="9"/>
  <c r="AP68" i="9"/>
  <c r="D68" i="9"/>
  <c r="AO68" i="9" s="1"/>
  <c r="C68" i="9"/>
  <c r="BU67" i="9"/>
  <c r="BT67" i="9"/>
  <c r="BS67" i="9"/>
  <c r="BR67" i="9"/>
  <c r="BQ67" i="9"/>
  <c r="BP67" i="9"/>
  <c r="BO67" i="9"/>
  <c r="BN67" i="9"/>
  <c r="BM67" i="9"/>
  <c r="BL67" i="9"/>
  <c r="BK67" i="9"/>
  <c r="BJ67" i="9"/>
  <c r="BI67" i="9"/>
  <c r="BH67" i="9"/>
  <c r="BG67" i="9"/>
  <c r="BF67" i="9"/>
  <c r="BE67" i="9"/>
  <c r="BD67" i="9"/>
  <c r="BC67" i="9"/>
  <c r="BB67" i="9"/>
  <c r="BA67" i="9"/>
  <c r="AZ67" i="9"/>
  <c r="AY67" i="9"/>
  <c r="AX67" i="9"/>
  <c r="AW67" i="9"/>
  <c r="AV67" i="9"/>
  <c r="AU67" i="9"/>
  <c r="AT67" i="9"/>
  <c r="AS67" i="9"/>
  <c r="AR67" i="9"/>
  <c r="AQ67" i="9"/>
  <c r="AP67" i="9"/>
  <c r="D67" i="9"/>
  <c r="AO67" i="9" s="1"/>
  <c r="C67" i="9"/>
  <c r="AN67" i="9" s="1"/>
  <c r="BU66" i="9"/>
  <c r="BT66" i="9"/>
  <c r="BS66" i="9"/>
  <c r="BR66" i="9"/>
  <c r="BQ66" i="9"/>
  <c r="BP66" i="9"/>
  <c r="BO66" i="9"/>
  <c r="BN66" i="9"/>
  <c r="BM66" i="9"/>
  <c r="BL66" i="9"/>
  <c r="BK66" i="9"/>
  <c r="BJ66" i="9"/>
  <c r="BI66" i="9"/>
  <c r="BH66" i="9"/>
  <c r="BG66" i="9"/>
  <c r="BF66" i="9"/>
  <c r="BE66" i="9"/>
  <c r="BD66" i="9"/>
  <c r="BC66" i="9"/>
  <c r="BB66" i="9"/>
  <c r="BA66" i="9"/>
  <c r="AZ66" i="9"/>
  <c r="AY66" i="9"/>
  <c r="AX66" i="9"/>
  <c r="AW66" i="9"/>
  <c r="AV66" i="9"/>
  <c r="AU66" i="9"/>
  <c r="AT66" i="9"/>
  <c r="AS66" i="9"/>
  <c r="AR66" i="9"/>
  <c r="AQ66" i="9"/>
  <c r="AP66" i="9"/>
  <c r="D66" i="9"/>
  <c r="AO66" i="9" s="1"/>
  <c r="C66" i="9"/>
  <c r="AN66" i="9" s="1"/>
  <c r="BU65" i="9"/>
  <c r="BT65" i="9"/>
  <c r="BS65" i="9"/>
  <c r="BR65" i="9"/>
  <c r="BQ65" i="9"/>
  <c r="BP65" i="9"/>
  <c r="BO65" i="9"/>
  <c r="BN65" i="9"/>
  <c r="BM65" i="9"/>
  <c r="BL65" i="9"/>
  <c r="BK65" i="9"/>
  <c r="BJ65" i="9"/>
  <c r="BI65" i="9"/>
  <c r="BH65" i="9"/>
  <c r="BG65" i="9"/>
  <c r="BF65" i="9"/>
  <c r="BE65" i="9"/>
  <c r="BD65" i="9"/>
  <c r="BC65" i="9"/>
  <c r="BB65" i="9"/>
  <c r="BA65" i="9"/>
  <c r="AZ65" i="9"/>
  <c r="AY65" i="9"/>
  <c r="AX65" i="9"/>
  <c r="AW65" i="9"/>
  <c r="AV65" i="9"/>
  <c r="AU65" i="9"/>
  <c r="AT65" i="9"/>
  <c r="AS65" i="9"/>
  <c r="AR65" i="9"/>
  <c r="AQ65" i="9"/>
  <c r="AP65" i="9"/>
  <c r="D65" i="9"/>
  <c r="AO65" i="9" s="1"/>
  <c r="C65" i="9"/>
  <c r="BU64" i="9"/>
  <c r="BT64" i="9"/>
  <c r="BS64" i="9"/>
  <c r="BR64" i="9"/>
  <c r="BQ64" i="9"/>
  <c r="BP64" i="9"/>
  <c r="BO64" i="9"/>
  <c r="BN64" i="9"/>
  <c r="BM64" i="9"/>
  <c r="BL64" i="9"/>
  <c r="BK64" i="9"/>
  <c r="BJ64" i="9"/>
  <c r="BI64" i="9"/>
  <c r="BH64" i="9"/>
  <c r="BG64" i="9"/>
  <c r="BF64" i="9"/>
  <c r="BE64" i="9"/>
  <c r="BD64" i="9"/>
  <c r="BC64" i="9"/>
  <c r="BB64" i="9"/>
  <c r="BA64" i="9"/>
  <c r="AZ64" i="9"/>
  <c r="AY64" i="9"/>
  <c r="AX64" i="9"/>
  <c r="AW64" i="9"/>
  <c r="AV64" i="9"/>
  <c r="AU64" i="9"/>
  <c r="AT64" i="9"/>
  <c r="AS64" i="9"/>
  <c r="AR64" i="9"/>
  <c r="AQ64" i="9"/>
  <c r="AP64" i="9"/>
  <c r="D64" i="9"/>
  <c r="AO64" i="9" s="1"/>
  <c r="C64" i="9"/>
  <c r="BU63" i="9"/>
  <c r="BT63" i="9"/>
  <c r="BS63" i="9"/>
  <c r="BR63" i="9"/>
  <c r="BQ63" i="9"/>
  <c r="BP63" i="9"/>
  <c r="BO63" i="9"/>
  <c r="BN63" i="9"/>
  <c r="BM63" i="9"/>
  <c r="BL63" i="9"/>
  <c r="BK63" i="9"/>
  <c r="BJ63" i="9"/>
  <c r="BI63" i="9"/>
  <c r="BH63" i="9"/>
  <c r="BG63" i="9"/>
  <c r="BF63" i="9"/>
  <c r="BE63" i="9"/>
  <c r="BD63" i="9"/>
  <c r="BC63" i="9"/>
  <c r="BB63" i="9"/>
  <c r="BA63" i="9"/>
  <c r="AZ63" i="9"/>
  <c r="AY63" i="9"/>
  <c r="AX63" i="9"/>
  <c r="AW63" i="9"/>
  <c r="AV63" i="9"/>
  <c r="AU63" i="9"/>
  <c r="AT63" i="9"/>
  <c r="AS63" i="9"/>
  <c r="AR63" i="9"/>
  <c r="AQ63" i="9"/>
  <c r="AP63" i="9"/>
  <c r="D63" i="9"/>
  <c r="AO63" i="9" s="1"/>
  <c r="C63" i="9"/>
  <c r="AN63" i="9" s="1"/>
  <c r="BU62" i="9"/>
  <c r="BT62" i="9"/>
  <c r="BS62" i="9"/>
  <c r="BR62" i="9"/>
  <c r="BQ62" i="9"/>
  <c r="BP62" i="9"/>
  <c r="BO62" i="9"/>
  <c r="BN62" i="9"/>
  <c r="BM62" i="9"/>
  <c r="BL62" i="9"/>
  <c r="BK62" i="9"/>
  <c r="BJ62" i="9"/>
  <c r="BI62" i="9"/>
  <c r="BH62" i="9"/>
  <c r="BG62" i="9"/>
  <c r="BF62" i="9"/>
  <c r="BE62" i="9"/>
  <c r="BD62" i="9"/>
  <c r="BC62" i="9"/>
  <c r="BB62" i="9"/>
  <c r="BA62" i="9"/>
  <c r="AZ62" i="9"/>
  <c r="AY62" i="9"/>
  <c r="AX62" i="9"/>
  <c r="AW62" i="9"/>
  <c r="AV62" i="9"/>
  <c r="AU62" i="9"/>
  <c r="AT62" i="9"/>
  <c r="AS62" i="9"/>
  <c r="AR62" i="9"/>
  <c r="AQ62" i="9"/>
  <c r="AP62" i="9"/>
  <c r="D62" i="9"/>
  <c r="AO62" i="9" s="1"/>
  <c r="C62" i="9"/>
  <c r="AN62" i="9" s="1"/>
  <c r="BU61" i="9"/>
  <c r="BT61" i="9"/>
  <c r="BS61" i="9"/>
  <c r="BR61" i="9"/>
  <c r="BQ61" i="9"/>
  <c r="BP61" i="9"/>
  <c r="BO61" i="9"/>
  <c r="BN61" i="9"/>
  <c r="BM61" i="9"/>
  <c r="BL61" i="9"/>
  <c r="BK61" i="9"/>
  <c r="BJ61" i="9"/>
  <c r="BI61" i="9"/>
  <c r="BH61" i="9"/>
  <c r="BG61" i="9"/>
  <c r="BF61" i="9"/>
  <c r="BE61" i="9"/>
  <c r="BD61" i="9"/>
  <c r="BC61" i="9"/>
  <c r="BB61" i="9"/>
  <c r="BA61" i="9"/>
  <c r="AZ61" i="9"/>
  <c r="AY61" i="9"/>
  <c r="AX61" i="9"/>
  <c r="AW61" i="9"/>
  <c r="AV61" i="9"/>
  <c r="AU61" i="9"/>
  <c r="AT61" i="9"/>
  <c r="AS61" i="9"/>
  <c r="AR61" i="9"/>
  <c r="AQ61" i="9"/>
  <c r="AP61" i="9"/>
  <c r="D61" i="9"/>
  <c r="AO61" i="9" s="1"/>
  <c r="C61" i="9"/>
  <c r="BU60" i="9"/>
  <c r="BT60" i="9"/>
  <c r="BS60" i="9"/>
  <c r="BR60" i="9"/>
  <c r="BQ60" i="9"/>
  <c r="BP60" i="9"/>
  <c r="BO60" i="9"/>
  <c r="BN60" i="9"/>
  <c r="BM60" i="9"/>
  <c r="BL60" i="9"/>
  <c r="BK60" i="9"/>
  <c r="BJ60" i="9"/>
  <c r="BI60" i="9"/>
  <c r="BH60" i="9"/>
  <c r="BG60" i="9"/>
  <c r="BF60" i="9"/>
  <c r="BE60" i="9"/>
  <c r="BD60" i="9"/>
  <c r="BC60" i="9"/>
  <c r="BB60" i="9"/>
  <c r="BA60" i="9"/>
  <c r="AZ60" i="9"/>
  <c r="AY60" i="9"/>
  <c r="AX60" i="9"/>
  <c r="AW60" i="9"/>
  <c r="AV60" i="9"/>
  <c r="AU60" i="9"/>
  <c r="AT60" i="9"/>
  <c r="AS60" i="9"/>
  <c r="AR60" i="9"/>
  <c r="AQ60" i="9"/>
  <c r="AP60" i="9"/>
  <c r="D60" i="9"/>
  <c r="AO60" i="9" s="1"/>
  <c r="C60" i="9"/>
  <c r="BU59" i="9"/>
  <c r="BT59" i="9"/>
  <c r="BS59" i="9"/>
  <c r="BR59" i="9"/>
  <c r="BQ59" i="9"/>
  <c r="BP59" i="9"/>
  <c r="BO59" i="9"/>
  <c r="BN59" i="9"/>
  <c r="BM59" i="9"/>
  <c r="BL59" i="9"/>
  <c r="BK59" i="9"/>
  <c r="BJ59" i="9"/>
  <c r="BI59" i="9"/>
  <c r="BH59" i="9"/>
  <c r="BG59" i="9"/>
  <c r="BF59" i="9"/>
  <c r="BE59" i="9"/>
  <c r="BD59" i="9"/>
  <c r="BC59" i="9"/>
  <c r="BB59" i="9"/>
  <c r="BA59" i="9"/>
  <c r="AZ59" i="9"/>
  <c r="AY59" i="9"/>
  <c r="AX59" i="9"/>
  <c r="AW59" i="9"/>
  <c r="AV59" i="9"/>
  <c r="AU59" i="9"/>
  <c r="AT59" i="9"/>
  <c r="AS59" i="9"/>
  <c r="AR59" i="9"/>
  <c r="AQ59" i="9"/>
  <c r="AP59" i="9"/>
  <c r="D59" i="9"/>
  <c r="AO59" i="9" s="1"/>
  <c r="C59" i="9"/>
  <c r="AN59" i="9" s="1"/>
  <c r="BU58" i="9"/>
  <c r="BT58" i="9"/>
  <c r="BS58" i="9"/>
  <c r="BR58" i="9"/>
  <c r="BQ58" i="9"/>
  <c r="BP58" i="9"/>
  <c r="BO58" i="9"/>
  <c r="BN58" i="9"/>
  <c r="BM58" i="9"/>
  <c r="BL58" i="9"/>
  <c r="BK58" i="9"/>
  <c r="BJ58" i="9"/>
  <c r="BI58" i="9"/>
  <c r="BH58" i="9"/>
  <c r="BG58" i="9"/>
  <c r="BF58" i="9"/>
  <c r="BE58" i="9"/>
  <c r="BD58" i="9"/>
  <c r="BC58" i="9"/>
  <c r="BB58" i="9"/>
  <c r="BA58" i="9"/>
  <c r="AZ58" i="9"/>
  <c r="AY58" i="9"/>
  <c r="AX58" i="9"/>
  <c r="AW58" i="9"/>
  <c r="AV58" i="9"/>
  <c r="AU58" i="9"/>
  <c r="AT58" i="9"/>
  <c r="AS58" i="9"/>
  <c r="AR58" i="9"/>
  <c r="AQ58" i="9"/>
  <c r="AP58" i="9"/>
  <c r="D58" i="9"/>
  <c r="AO58" i="9" s="1"/>
  <c r="C58" i="9"/>
  <c r="AN58" i="9" s="1"/>
  <c r="BU57" i="9"/>
  <c r="BT57" i="9"/>
  <c r="BS57" i="9"/>
  <c r="BR57" i="9"/>
  <c r="BQ57" i="9"/>
  <c r="BP57" i="9"/>
  <c r="BO57" i="9"/>
  <c r="BN57" i="9"/>
  <c r="BM57" i="9"/>
  <c r="BL57" i="9"/>
  <c r="BK57" i="9"/>
  <c r="BJ57" i="9"/>
  <c r="BI57" i="9"/>
  <c r="BH57" i="9"/>
  <c r="BG57" i="9"/>
  <c r="BF57" i="9"/>
  <c r="BE57" i="9"/>
  <c r="BD57" i="9"/>
  <c r="BC57" i="9"/>
  <c r="BB57" i="9"/>
  <c r="BA57" i="9"/>
  <c r="AZ57" i="9"/>
  <c r="AY57" i="9"/>
  <c r="AX57" i="9"/>
  <c r="AW57" i="9"/>
  <c r="AV57" i="9"/>
  <c r="AU57" i="9"/>
  <c r="AT57" i="9"/>
  <c r="AS57" i="9"/>
  <c r="AR57" i="9"/>
  <c r="AQ57" i="9"/>
  <c r="AP57" i="9"/>
  <c r="D57" i="9"/>
  <c r="AO57" i="9" s="1"/>
  <c r="C57" i="9"/>
  <c r="BU56" i="9"/>
  <c r="BT56" i="9"/>
  <c r="BS56" i="9"/>
  <c r="BR56" i="9"/>
  <c r="BQ56" i="9"/>
  <c r="BP56" i="9"/>
  <c r="BO56" i="9"/>
  <c r="BN56" i="9"/>
  <c r="BM56" i="9"/>
  <c r="BL56" i="9"/>
  <c r="BK56" i="9"/>
  <c r="BJ56" i="9"/>
  <c r="BI56" i="9"/>
  <c r="BH56" i="9"/>
  <c r="BG56" i="9"/>
  <c r="BF56" i="9"/>
  <c r="BE56" i="9"/>
  <c r="BD56" i="9"/>
  <c r="BC56" i="9"/>
  <c r="BB56" i="9"/>
  <c r="BA56" i="9"/>
  <c r="AZ56" i="9"/>
  <c r="AY56" i="9"/>
  <c r="AX56" i="9"/>
  <c r="AW56" i="9"/>
  <c r="AV56" i="9"/>
  <c r="AU56" i="9"/>
  <c r="AT56" i="9"/>
  <c r="AS56" i="9"/>
  <c r="AR56" i="9"/>
  <c r="AQ56" i="9"/>
  <c r="AP56" i="9"/>
  <c r="D56" i="9"/>
  <c r="AO56" i="9" s="1"/>
  <c r="C56" i="9"/>
  <c r="BU55" i="9"/>
  <c r="BT55" i="9"/>
  <c r="BS55" i="9"/>
  <c r="BR55" i="9"/>
  <c r="BQ55" i="9"/>
  <c r="BP55" i="9"/>
  <c r="BO55" i="9"/>
  <c r="BN55" i="9"/>
  <c r="BM55" i="9"/>
  <c r="BL55" i="9"/>
  <c r="BK55" i="9"/>
  <c r="BJ55" i="9"/>
  <c r="BI55" i="9"/>
  <c r="BH55" i="9"/>
  <c r="BG55" i="9"/>
  <c r="BF55" i="9"/>
  <c r="BE55" i="9"/>
  <c r="BD55" i="9"/>
  <c r="BC55" i="9"/>
  <c r="BB55" i="9"/>
  <c r="BA55" i="9"/>
  <c r="AZ55" i="9"/>
  <c r="AY55" i="9"/>
  <c r="AX55" i="9"/>
  <c r="AW55" i="9"/>
  <c r="AV55" i="9"/>
  <c r="AU55" i="9"/>
  <c r="AT55" i="9"/>
  <c r="AS55" i="9"/>
  <c r="AR55" i="9"/>
  <c r="AQ55" i="9"/>
  <c r="AP55" i="9"/>
  <c r="D55" i="9"/>
  <c r="AO55" i="9" s="1"/>
  <c r="C55" i="9"/>
  <c r="AN55" i="9" s="1"/>
  <c r="BU54" i="9"/>
  <c r="BT54" i="9"/>
  <c r="BS54" i="9"/>
  <c r="BR54" i="9"/>
  <c r="BQ54" i="9"/>
  <c r="BP54" i="9"/>
  <c r="BO54" i="9"/>
  <c r="BN54" i="9"/>
  <c r="BM54" i="9"/>
  <c r="BL54" i="9"/>
  <c r="BK54" i="9"/>
  <c r="BJ54" i="9"/>
  <c r="BI54" i="9"/>
  <c r="BH54" i="9"/>
  <c r="BG54" i="9"/>
  <c r="BF54" i="9"/>
  <c r="BE54" i="9"/>
  <c r="BD54" i="9"/>
  <c r="BC54" i="9"/>
  <c r="BB54" i="9"/>
  <c r="BA54" i="9"/>
  <c r="AZ54" i="9"/>
  <c r="AY54" i="9"/>
  <c r="AX54" i="9"/>
  <c r="AW54" i="9"/>
  <c r="AV54" i="9"/>
  <c r="AU54" i="9"/>
  <c r="AT54" i="9"/>
  <c r="AS54" i="9"/>
  <c r="AR54" i="9"/>
  <c r="AQ54" i="9"/>
  <c r="AP54" i="9"/>
  <c r="D54" i="9"/>
  <c r="AO54" i="9" s="1"/>
  <c r="C54" i="9"/>
  <c r="AN54" i="9" s="1"/>
  <c r="BU53" i="9"/>
  <c r="BT53" i="9"/>
  <c r="BS53" i="9"/>
  <c r="BR53" i="9"/>
  <c r="BQ53" i="9"/>
  <c r="BP53" i="9"/>
  <c r="BO53" i="9"/>
  <c r="BN53" i="9"/>
  <c r="BM53" i="9"/>
  <c r="BL53" i="9"/>
  <c r="BK53" i="9"/>
  <c r="BJ53" i="9"/>
  <c r="BI53" i="9"/>
  <c r="BH53" i="9"/>
  <c r="BG53" i="9"/>
  <c r="BF53" i="9"/>
  <c r="BE53" i="9"/>
  <c r="BD53" i="9"/>
  <c r="BC53" i="9"/>
  <c r="BB53" i="9"/>
  <c r="BA53" i="9"/>
  <c r="AZ53" i="9"/>
  <c r="AY53" i="9"/>
  <c r="AX53" i="9"/>
  <c r="AW53" i="9"/>
  <c r="AV53" i="9"/>
  <c r="AU53" i="9"/>
  <c r="AT53" i="9"/>
  <c r="AS53" i="9"/>
  <c r="AR53" i="9"/>
  <c r="AQ53" i="9"/>
  <c r="AP53" i="9"/>
  <c r="D53" i="9"/>
  <c r="AO53" i="9" s="1"/>
  <c r="C53" i="9"/>
  <c r="BU52" i="9"/>
  <c r="BT52" i="9"/>
  <c r="BS52" i="9"/>
  <c r="BR52" i="9"/>
  <c r="BQ52" i="9"/>
  <c r="BP52" i="9"/>
  <c r="BO52" i="9"/>
  <c r="BN52" i="9"/>
  <c r="BM52" i="9"/>
  <c r="BL52" i="9"/>
  <c r="BK52" i="9"/>
  <c r="BJ52" i="9"/>
  <c r="BI52" i="9"/>
  <c r="BH52" i="9"/>
  <c r="BG52" i="9"/>
  <c r="BF52" i="9"/>
  <c r="BE52" i="9"/>
  <c r="BD52" i="9"/>
  <c r="BC52" i="9"/>
  <c r="BB52" i="9"/>
  <c r="BA52" i="9"/>
  <c r="AZ52" i="9"/>
  <c r="AY52" i="9"/>
  <c r="AX52" i="9"/>
  <c r="AW52" i="9"/>
  <c r="AV52" i="9"/>
  <c r="AU52" i="9"/>
  <c r="AT52" i="9"/>
  <c r="AS52" i="9"/>
  <c r="AR52" i="9"/>
  <c r="AQ52" i="9"/>
  <c r="AP52" i="9"/>
  <c r="D52" i="9"/>
  <c r="AO52" i="9" s="1"/>
  <c r="C52" i="9"/>
  <c r="BU51" i="9"/>
  <c r="BT51" i="9"/>
  <c r="BS51" i="9"/>
  <c r="BR51" i="9"/>
  <c r="BQ51" i="9"/>
  <c r="BP51" i="9"/>
  <c r="BO51" i="9"/>
  <c r="BN51" i="9"/>
  <c r="BM51" i="9"/>
  <c r="BL51" i="9"/>
  <c r="BK51" i="9"/>
  <c r="BJ51" i="9"/>
  <c r="BI51" i="9"/>
  <c r="BH51" i="9"/>
  <c r="BG51" i="9"/>
  <c r="BF51" i="9"/>
  <c r="BE51" i="9"/>
  <c r="BD51" i="9"/>
  <c r="BC51" i="9"/>
  <c r="BB51" i="9"/>
  <c r="BA51" i="9"/>
  <c r="AZ51" i="9"/>
  <c r="AY51" i="9"/>
  <c r="AX51" i="9"/>
  <c r="AW51" i="9"/>
  <c r="AV51" i="9"/>
  <c r="AU51" i="9"/>
  <c r="AT51" i="9"/>
  <c r="AS51" i="9"/>
  <c r="AR51" i="9"/>
  <c r="AQ51" i="9"/>
  <c r="AP51" i="9"/>
  <c r="D51" i="9"/>
  <c r="AO51" i="9" s="1"/>
  <c r="C51" i="9"/>
  <c r="AN51" i="9" s="1"/>
  <c r="BU50" i="9"/>
  <c r="BT50" i="9"/>
  <c r="BS50" i="9"/>
  <c r="BR50" i="9"/>
  <c r="BQ50" i="9"/>
  <c r="BP50" i="9"/>
  <c r="BO50" i="9"/>
  <c r="BN50" i="9"/>
  <c r="BM50" i="9"/>
  <c r="BL50" i="9"/>
  <c r="BK50" i="9"/>
  <c r="BJ50" i="9"/>
  <c r="BI50" i="9"/>
  <c r="BH50" i="9"/>
  <c r="BG50" i="9"/>
  <c r="BF50" i="9"/>
  <c r="BE50" i="9"/>
  <c r="BD50" i="9"/>
  <c r="BC50" i="9"/>
  <c r="BB50" i="9"/>
  <c r="BA50" i="9"/>
  <c r="AZ50" i="9"/>
  <c r="AY50" i="9"/>
  <c r="AX50" i="9"/>
  <c r="AW50" i="9"/>
  <c r="AV50" i="9"/>
  <c r="AU50" i="9"/>
  <c r="AT50" i="9"/>
  <c r="AS50" i="9"/>
  <c r="AR50" i="9"/>
  <c r="AQ50" i="9"/>
  <c r="AP50" i="9"/>
  <c r="D50" i="9"/>
  <c r="AO50" i="9" s="1"/>
  <c r="C50" i="9"/>
  <c r="AN50" i="9" s="1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AP49" i="9"/>
  <c r="D49" i="9"/>
  <c r="AO49" i="9" s="1"/>
  <c r="C49" i="9"/>
  <c r="BU48" i="9"/>
  <c r="BT48" i="9"/>
  <c r="BS48" i="9"/>
  <c r="BR48" i="9"/>
  <c r="BQ48" i="9"/>
  <c r="BP48" i="9"/>
  <c r="BO48" i="9"/>
  <c r="BN48" i="9"/>
  <c r="BM48" i="9"/>
  <c r="BL48" i="9"/>
  <c r="BK48" i="9"/>
  <c r="BJ48" i="9"/>
  <c r="BI48" i="9"/>
  <c r="BH48" i="9"/>
  <c r="BG48" i="9"/>
  <c r="BF48" i="9"/>
  <c r="BE48" i="9"/>
  <c r="BD48" i="9"/>
  <c r="BC48" i="9"/>
  <c r="BB48" i="9"/>
  <c r="BA48" i="9"/>
  <c r="AZ48" i="9"/>
  <c r="AY48" i="9"/>
  <c r="AX48" i="9"/>
  <c r="AW48" i="9"/>
  <c r="AV48" i="9"/>
  <c r="AU48" i="9"/>
  <c r="AT48" i="9"/>
  <c r="AS48" i="9"/>
  <c r="AR48" i="9"/>
  <c r="AQ48" i="9"/>
  <c r="AP48" i="9"/>
  <c r="D48" i="9"/>
  <c r="AO48" i="9" s="1"/>
  <c r="C48" i="9"/>
  <c r="BU47" i="9"/>
  <c r="BT47" i="9"/>
  <c r="BS47" i="9"/>
  <c r="BR47" i="9"/>
  <c r="BQ47" i="9"/>
  <c r="BP47" i="9"/>
  <c r="BO47" i="9"/>
  <c r="BN47" i="9"/>
  <c r="BM47" i="9"/>
  <c r="BL47" i="9"/>
  <c r="BK47" i="9"/>
  <c r="BJ47" i="9"/>
  <c r="BI47" i="9"/>
  <c r="BH47" i="9"/>
  <c r="BG47" i="9"/>
  <c r="BF47" i="9"/>
  <c r="BE47" i="9"/>
  <c r="BD47" i="9"/>
  <c r="BC47" i="9"/>
  <c r="BB47" i="9"/>
  <c r="BA47" i="9"/>
  <c r="AZ47" i="9"/>
  <c r="AY47" i="9"/>
  <c r="AX47" i="9"/>
  <c r="AW47" i="9"/>
  <c r="AV47" i="9"/>
  <c r="AU47" i="9"/>
  <c r="AT47" i="9"/>
  <c r="AS47" i="9"/>
  <c r="AR47" i="9"/>
  <c r="AQ47" i="9"/>
  <c r="AP47" i="9"/>
  <c r="D47" i="9"/>
  <c r="AO47" i="9" s="1"/>
  <c r="C47" i="9"/>
  <c r="AN47" i="9" s="1"/>
  <c r="BU46" i="9"/>
  <c r="BT46" i="9"/>
  <c r="BS46" i="9"/>
  <c r="BR46" i="9"/>
  <c r="BQ46" i="9"/>
  <c r="BP46" i="9"/>
  <c r="BO46" i="9"/>
  <c r="BN46" i="9"/>
  <c r="BM46" i="9"/>
  <c r="BL46" i="9"/>
  <c r="BK46" i="9"/>
  <c r="BJ46" i="9"/>
  <c r="BI46" i="9"/>
  <c r="BH46" i="9"/>
  <c r="BG46" i="9"/>
  <c r="BF46" i="9"/>
  <c r="BE46" i="9"/>
  <c r="BD46" i="9"/>
  <c r="BC46" i="9"/>
  <c r="BB46" i="9"/>
  <c r="BA46" i="9"/>
  <c r="AZ46" i="9"/>
  <c r="AY46" i="9"/>
  <c r="AX46" i="9"/>
  <c r="AW46" i="9"/>
  <c r="AV46" i="9"/>
  <c r="AU46" i="9"/>
  <c r="AT46" i="9"/>
  <c r="AS46" i="9"/>
  <c r="AR46" i="9"/>
  <c r="AQ46" i="9"/>
  <c r="AP46" i="9"/>
  <c r="D46" i="9"/>
  <c r="AO46" i="9" s="1"/>
  <c r="C46" i="9"/>
  <c r="BU45" i="9"/>
  <c r="BT45" i="9"/>
  <c r="BS45" i="9"/>
  <c r="BR45" i="9"/>
  <c r="BQ45" i="9"/>
  <c r="BP45" i="9"/>
  <c r="BO45" i="9"/>
  <c r="BN45" i="9"/>
  <c r="BM45" i="9"/>
  <c r="BL45" i="9"/>
  <c r="BK45" i="9"/>
  <c r="BJ45" i="9"/>
  <c r="BI45" i="9"/>
  <c r="BH45" i="9"/>
  <c r="BG45" i="9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AS45" i="9"/>
  <c r="AR45" i="9"/>
  <c r="AQ45" i="9"/>
  <c r="AP45" i="9"/>
  <c r="BU44" i="9"/>
  <c r="BT44" i="9"/>
  <c r="BS44" i="9"/>
  <c r="BR44" i="9"/>
  <c r="BQ44" i="9"/>
  <c r="BP44" i="9"/>
  <c r="BO44" i="9"/>
  <c r="BN44" i="9"/>
  <c r="BM44" i="9"/>
  <c r="BL44" i="9"/>
  <c r="BK44" i="9"/>
  <c r="BJ44" i="9"/>
  <c r="BI44" i="9"/>
  <c r="BH44" i="9"/>
  <c r="BG44" i="9"/>
  <c r="BF44" i="9"/>
  <c r="BE44" i="9"/>
  <c r="BD44" i="9"/>
  <c r="BC44" i="9"/>
  <c r="BB44" i="9"/>
  <c r="BA44" i="9"/>
  <c r="AZ44" i="9"/>
  <c r="AY44" i="9"/>
  <c r="AX44" i="9"/>
  <c r="AW44" i="9"/>
  <c r="AV44" i="9"/>
  <c r="AU44" i="9"/>
  <c r="AT44" i="9"/>
  <c r="AS44" i="9"/>
  <c r="AR44" i="9"/>
  <c r="AQ44" i="9"/>
  <c r="AP44" i="9"/>
  <c r="BU43" i="9"/>
  <c r="BT43" i="9"/>
  <c r="BS43" i="9"/>
  <c r="BR43" i="9"/>
  <c r="BQ43" i="9"/>
  <c r="BP43" i="9"/>
  <c r="BO43" i="9"/>
  <c r="BN43" i="9"/>
  <c r="BM43" i="9"/>
  <c r="BL43" i="9"/>
  <c r="BK43" i="9"/>
  <c r="BJ43" i="9"/>
  <c r="BI43" i="9"/>
  <c r="BH43" i="9"/>
  <c r="BG43" i="9"/>
  <c r="BF43" i="9"/>
  <c r="BE43" i="9"/>
  <c r="BD43" i="9"/>
  <c r="BC43" i="9"/>
  <c r="BB43" i="9"/>
  <c r="BA43" i="9"/>
  <c r="AZ43" i="9"/>
  <c r="AY43" i="9"/>
  <c r="AX43" i="9"/>
  <c r="AW43" i="9"/>
  <c r="AV43" i="9"/>
  <c r="AU43" i="9"/>
  <c r="AT43" i="9"/>
  <c r="AS43" i="9"/>
  <c r="AR43" i="9"/>
  <c r="AQ43" i="9"/>
  <c r="AP43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I42" i="9"/>
  <c r="BH42" i="9"/>
  <c r="BG42" i="9"/>
  <c r="BF42" i="9"/>
  <c r="BE42" i="9"/>
  <c r="BD42" i="9"/>
  <c r="BC42" i="9"/>
  <c r="BB42" i="9"/>
  <c r="BA42" i="9"/>
  <c r="AZ42" i="9"/>
  <c r="AY42" i="9"/>
  <c r="AX42" i="9"/>
  <c r="AW42" i="9"/>
  <c r="AV42" i="9"/>
  <c r="AU42" i="9"/>
  <c r="AT42" i="9"/>
  <c r="AS42" i="9"/>
  <c r="AR42" i="9"/>
  <c r="AQ42" i="9"/>
  <c r="AP42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I41" i="9"/>
  <c r="BH41" i="9"/>
  <c r="BG41" i="9"/>
  <c r="BF41" i="9"/>
  <c r="BE41" i="9"/>
  <c r="BD41" i="9"/>
  <c r="BC41" i="9"/>
  <c r="BB41" i="9"/>
  <c r="BA41" i="9"/>
  <c r="AZ41" i="9"/>
  <c r="AY41" i="9"/>
  <c r="AX41" i="9"/>
  <c r="AW41" i="9"/>
  <c r="AV41" i="9"/>
  <c r="AU41" i="9"/>
  <c r="AT41" i="9"/>
  <c r="AS41" i="9"/>
  <c r="AR41" i="9"/>
  <c r="AQ41" i="9"/>
  <c r="AP41" i="9"/>
  <c r="BU40" i="9"/>
  <c r="BT40" i="9"/>
  <c r="BS40" i="9"/>
  <c r="BR40" i="9"/>
  <c r="BQ40" i="9"/>
  <c r="BP40" i="9"/>
  <c r="BO40" i="9"/>
  <c r="BN40" i="9"/>
  <c r="BM40" i="9"/>
  <c r="BL40" i="9"/>
  <c r="BK40" i="9"/>
  <c r="BJ40" i="9"/>
  <c r="BI40" i="9"/>
  <c r="BH40" i="9"/>
  <c r="BG40" i="9"/>
  <c r="BF40" i="9"/>
  <c r="BE40" i="9"/>
  <c r="BD40" i="9"/>
  <c r="BC40" i="9"/>
  <c r="BB40" i="9"/>
  <c r="BA40" i="9"/>
  <c r="AZ40" i="9"/>
  <c r="AY40" i="9"/>
  <c r="AX40" i="9"/>
  <c r="AW40" i="9"/>
  <c r="AV40" i="9"/>
  <c r="AU40" i="9"/>
  <c r="AT40" i="9"/>
  <c r="AS40" i="9"/>
  <c r="AR40" i="9"/>
  <c r="AQ40" i="9"/>
  <c r="AP40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I38" i="9"/>
  <c r="BH38" i="9"/>
  <c r="BG38" i="9"/>
  <c r="BF38" i="9"/>
  <c r="BE38" i="9"/>
  <c r="BD38" i="9"/>
  <c r="BC38" i="9"/>
  <c r="BB38" i="9"/>
  <c r="BA38" i="9"/>
  <c r="AZ38" i="9"/>
  <c r="AY38" i="9"/>
  <c r="AX38" i="9"/>
  <c r="AW38" i="9"/>
  <c r="AV38" i="9"/>
  <c r="AU38" i="9"/>
  <c r="AT38" i="9"/>
  <c r="AS38" i="9"/>
  <c r="AR38" i="9"/>
  <c r="AQ38" i="9"/>
  <c r="AP38" i="9"/>
  <c r="BU37" i="9"/>
  <c r="BT37" i="9"/>
  <c r="BS37" i="9"/>
  <c r="BR37" i="9"/>
  <c r="BQ37" i="9"/>
  <c r="BP37" i="9"/>
  <c r="BO37" i="9"/>
  <c r="BN37" i="9"/>
  <c r="BM37" i="9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AR37" i="9"/>
  <c r="AQ37" i="9"/>
  <c r="AP37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I36" i="9"/>
  <c r="BH36" i="9"/>
  <c r="BG36" i="9"/>
  <c r="BF36" i="9"/>
  <c r="BE36" i="9"/>
  <c r="BD36" i="9"/>
  <c r="BC36" i="9"/>
  <c r="BB36" i="9"/>
  <c r="BA36" i="9"/>
  <c r="AZ36" i="9"/>
  <c r="AY36" i="9"/>
  <c r="AX36" i="9"/>
  <c r="AW36" i="9"/>
  <c r="AV36" i="9"/>
  <c r="AU36" i="9"/>
  <c r="AT36" i="9"/>
  <c r="AS36" i="9"/>
  <c r="AR36" i="9"/>
  <c r="AQ36" i="9"/>
  <c r="AP36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AR35" i="9"/>
  <c r="AQ35" i="9"/>
  <c r="AP35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I34" i="9"/>
  <c r="BH34" i="9"/>
  <c r="BG34" i="9"/>
  <c r="BF34" i="9"/>
  <c r="BE34" i="9"/>
  <c r="BD34" i="9"/>
  <c r="BC34" i="9"/>
  <c r="BB34" i="9"/>
  <c r="BA34" i="9"/>
  <c r="AZ34" i="9"/>
  <c r="AY34" i="9"/>
  <c r="AX34" i="9"/>
  <c r="AW34" i="9"/>
  <c r="AV34" i="9"/>
  <c r="AU34" i="9"/>
  <c r="AT34" i="9"/>
  <c r="AS34" i="9"/>
  <c r="AR34" i="9"/>
  <c r="AQ34" i="9"/>
  <c r="AP34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I33" i="9"/>
  <c r="BH33" i="9"/>
  <c r="BG33" i="9"/>
  <c r="BF33" i="9"/>
  <c r="BE33" i="9"/>
  <c r="BD33" i="9"/>
  <c r="BC33" i="9"/>
  <c r="BB33" i="9"/>
  <c r="BA33" i="9"/>
  <c r="AZ33" i="9"/>
  <c r="AY33" i="9"/>
  <c r="AX33" i="9"/>
  <c r="AW33" i="9"/>
  <c r="AV33" i="9"/>
  <c r="AU33" i="9"/>
  <c r="AT33" i="9"/>
  <c r="AS33" i="9"/>
  <c r="AR33" i="9"/>
  <c r="AQ33" i="9"/>
  <c r="AP33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V32" i="9"/>
  <c r="AU32" i="9"/>
  <c r="AT32" i="9"/>
  <c r="AS32" i="9"/>
  <c r="AR32" i="9"/>
  <c r="AQ32" i="9"/>
  <c r="AP32" i="9"/>
  <c r="BU31" i="9"/>
  <c r="BT31" i="9"/>
  <c r="BS31" i="9"/>
  <c r="BR31" i="9"/>
  <c r="BQ31" i="9"/>
  <c r="BP31" i="9"/>
  <c r="BO31" i="9"/>
  <c r="BN31" i="9"/>
  <c r="BM31" i="9"/>
  <c r="BL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T31" i="9"/>
  <c r="AS31" i="9"/>
  <c r="AR31" i="9"/>
  <c r="AQ31" i="9"/>
  <c r="AP31" i="9"/>
  <c r="BU30" i="9"/>
  <c r="BT30" i="9"/>
  <c r="BS30" i="9"/>
  <c r="BR30" i="9"/>
  <c r="BQ30" i="9"/>
  <c r="BP30" i="9"/>
  <c r="BO30" i="9"/>
  <c r="BN30" i="9"/>
  <c r="BM30" i="9"/>
  <c r="BL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T30" i="9"/>
  <c r="AS30" i="9"/>
  <c r="AR30" i="9"/>
  <c r="AQ30" i="9"/>
  <c r="AP30" i="9"/>
  <c r="BU29" i="9"/>
  <c r="BT29" i="9"/>
  <c r="BS29" i="9"/>
  <c r="BR29" i="9"/>
  <c r="BQ29" i="9"/>
  <c r="BP29" i="9"/>
  <c r="BO29" i="9"/>
  <c r="BN29" i="9"/>
  <c r="BM29" i="9"/>
  <c r="BL29" i="9"/>
  <c r="BK29" i="9"/>
  <c r="BJ29" i="9"/>
  <c r="BI29" i="9"/>
  <c r="BH29" i="9"/>
  <c r="BG29" i="9"/>
  <c r="BF29" i="9"/>
  <c r="BE29" i="9"/>
  <c r="BD29" i="9"/>
  <c r="BC29" i="9"/>
  <c r="BB29" i="9"/>
  <c r="BA29" i="9"/>
  <c r="AZ29" i="9"/>
  <c r="AY29" i="9"/>
  <c r="AX29" i="9"/>
  <c r="AW29" i="9"/>
  <c r="AV29" i="9"/>
  <c r="AU29" i="9"/>
  <c r="AT29" i="9"/>
  <c r="AS29" i="9"/>
  <c r="AR29" i="9"/>
  <c r="AQ29" i="9"/>
  <c r="AP29" i="9"/>
  <c r="BU28" i="9"/>
  <c r="BT28" i="9"/>
  <c r="BS28" i="9"/>
  <c r="BR28" i="9"/>
  <c r="BQ28" i="9"/>
  <c r="BP28" i="9"/>
  <c r="BO28" i="9"/>
  <c r="BN28" i="9"/>
  <c r="BM28" i="9"/>
  <c r="BL28" i="9"/>
  <c r="BK28" i="9"/>
  <c r="BJ28" i="9"/>
  <c r="BI28" i="9"/>
  <c r="BH28" i="9"/>
  <c r="BG28" i="9"/>
  <c r="BF28" i="9"/>
  <c r="BE28" i="9"/>
  <c r="BD28" i="9"/>
  <c r="BC28" i="9"/>
  <c r="BB28" i="9"/>
  <c r="BA28" i="9"/>
  <c r="AZ28" i="9"/>
  <c r="AY28" i="9"/>
  <c r="AX28" i="9"/>
  <c r="AW28" i="9"/>
  <c r="AV28" i="9"/>
  <c r="AU28" i="9"/>
  <c r="AT28" i="9"/>
  <c r="AS28" i="9"/>
  <c r="AR28" i="9"/>
  <c r="AQ28" i="9"/>
  <c r="AP28" i="9"/>
  <c r="BU27" i="9"/>
  <c r="BT27" i="9"/>
  <c r="BS27" i="9"/>
  <c r="BR27" i="9"/>
  <c r="BQ27" i="9"/>
  <c r="BP27" i="9"/>
  <c r="BO27" i="9"/>
  <c r="BN27" i="9"/>
  <c r="BM27" i="9"/>
  <c r="BL27" i="9"/>
  <c r="BK27" i="9"/>
  <c r="BJ27" i="9"/>
  <c r="BI27" i="9"/>
  <c r="BH27" i="9"/>
  <c r="BG27" i="9"/>
  <c r="BF27" i="9"/>
  <c r="BE27" i="9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BU26" i="9"/>
  <c r="BT26" i="9"/>
  <c r="BS26" i="9"/>
  <c r="BR26" i="9"/>
  <c r="BQ26" i="9"/>
  <c r="BP26" i="9"/>
  <c r="BO26" i="9"/>
  <c r="BN26" i="9"/>
  <c r="BM26" i="9"/>
  <c r="BL26" i="9"/>
  <c r="BK26" i="9"/>
  <c r="BJ26" i="9"/>
  <c r="BI26" i="9"/>
  <c r="BH26" i="9"/>
  <c r="BG26" i="9"/>
  <c r="BF26" i="9"/>
  <c r="BE26" i="9"/>
  <c r="BD26" i="9"/>
  <c r="BC26" i="9"/>
  <c r="BB26" i="9"/>
  <c r="BA26" i="9"/>
  <c r="AZ26" i="9"/>
  <c r="AY26" i="9"/>
  <c r="AX26" i="9"/>
  <c r="AW26" i="9"/>
  <c r="AV26" i="9"/>
  <c r="AU26" i="9"/>
  <c r="AT26" i="9"/>
  <c r="AS26" i="9"/>
  <c r="AR26" i="9"/>
  <c r="AQ26" i="9"/>
  <c r="AP26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AR25" i="9"/>
  <c r="AQ25" i="9"/>
  <c r="AP25" i="9"/>
  <c r="BU24" i="9"/>
  <c r="BT24" i="9"/>
  <c r="BS24" i="9"/>
  <c r="BR24" i="9"/>
  <c r="BQ24" i="9"/>
  <c r="BP24" i="9"/>
  <c r="BO24" i="9"/>
  <c r="BN24" i="9"/>
  <c r="BM24" i="9"/>
  <c r="BL24" i="9"/>
  <c r="BK24" i="9"/>
  <c r="BJ24" i="9"/>
  <c r="BI24" i="9"/>
  <c r="BH24" i="9"/>
  <c r="BG24" i="9"/>
  <c r="BF24" i="9"/>
  <c r="BE24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BU23" i="9"/>
  <c r="BT23" i="9"/>
  <c r="BS23" i="9"/>
  <c r="BR23" i="9"/>
  <c r="BQ23" i="9"/>
  <c r="BP23" i="9"/>
  <c r="BO23" i="9"/>
  <c r="BN23" i="9"/>
  <c r="BM23" i="9"/>
  <c r="BL23" i="9"/>
  <c r="BK23" i="9"/>
  <c r="BJ23" i="9"/>
  <c r="BI23" i="9"/>
  <c r="BH23" i="9"/>
  <c r="BG23" i="9"/>
  <c r="BF23" i="9"/>
  <c r="BE23" i="9"/>
  <c r="BD23" i="9"/>
  <c r="BC23" i="9"/>
  <c r="BB23" i="9"/>
  <c r="BA23" i="9"/>
  <c r="AZ23" i="9"/>
  <c r="AY23" i="9"/>
  <c r="AX23" i="9"/>
  <c r="AW23" i="9"/>
  <c r="AV23" i="9"/>
  <c r="AU23" i="9"/>
  <c r="AT23" i="9"/>
  <c r="AS23" i="9"/>
  <c r="AR23" i="9"/>
  <c r="AQ23" i="9"/>
  <c r="AP23" i="9"/>
  <c r="BU22" i="9"/>
  <c r="BT22" i="9"/>
  <c r="BS22" i="9"/>
  <c r="BR22" i="9"/>
  <c r="BQ22" i="9"/>
  <c r="BP22" i="9"/>
  <c r="BO22" i="9"/>
  <c r="BN22" i="9"/>
  <c r="BM22" i="9"/>
  <c r="BL22" i="9"/>
  <c r="BK22" i="9"/>
  <c r="BJ22" i="9"/>
  <c r="BI22" i="9"/>
  <c r="BH22" i="9"/>
  <c r="BG22" i="9"/>
  <c r="BF22" i="9"/>
  <c r="BE22" i="9"/>
  <c r="BD22" i="9"/>
  <c r="BC22" i="9"/>
  <c r="BB22" i="9"/>
  <c r="BA22" i="9"/>
  <c r="AZ22" i="9"/>
  <c r="AY22" i="9"/>
  <c r="AX22" i="9"/>
  <c r="AW22" i="9"/>
  <c r="AV22" i="9"/>
  <c r="AU22" i="9"/>
  <c r="AT22" i="9"/>
  <c r="BU21" i="9"/>
  <c r="BT21" i="9"/>
  <c r="BS21" i="9"/>
  <c r="BR21" i="9"/>
  <c r="BQ21" i="9"/>
  <c r="BP21" i="9"/>
  <c r="BO21" i="9"/>
  <c r="BN21" i="9"/>
  <c r="BM21" i="9"/>
  <c r="BL21" i="9"/>
  <c r="BK21" i="9"/>
  <c r="BJ21" i="9"/>
  <c r="BI21" i="9"/>
  <c r="BH21" i="9"/>
  <c r="BG21" i="9"/>
  <c r="BF21" i="9"/>
  <c r="BE21" i="9"/>
  <c r="BD21" i="9"/>
  <c r="BC21" i="9"/>
  <c r="BB21" i="9"/>
  <c r="BA21" i="9"/>
  <c r="AZ21" i="9"/>
  <c r="AY21" i="9"/>
  <c r="AX21" i="9"/>
  <c r="AW21" i="9"/>
  <c r="AV21" i="9"/>
  <c r="AU21" i="9"/>
  <c r="AT21" i="9"/>
  <c r="BU20" i="9"/>
  <c r="BT20" i="9"/>
  <c r="BS20" i="9"/>
  <c r="BR20" i="9"/>
  <c r="BQ20" i="9"/>
  <c r="BP20" i="9"/>
  <c r="BO20" i="9"/>
  <c r="BN20" i="9"/>
  <c r="BM20" i="9"/>
  <c r="BL20" i="9"/>
  <c r="BK20" i="9"/>
  <c r="BJ20" i="9"/>
  <c r="BI20" i="9"/>
  <c r="BH20" i="9"/>
  <c r="BG20" i="9"/>
  <c r="BF20" i="9"/>
  <c r="BE20" i="9"/>
  <c r="BD20" i="9"/>
  <c r="BC20" i="9"/>
  <c r="BB20" i="9"/>
  <c r="BA20" i="9"/>
  <c r="AZ20" i="9"/>
  <c r="AY20" i="9"/>
  <c r="AX20" i="9"/>
  <c r="AW20" i="9"/>
  <c r="AV20" i="9"/>
  <c r="AU20" i="9"/>
  <c r="AT20" i="9"/>
  <c r="BU19" i="9"/>
  <c r="BT19" i="9"/>
  <c r="BS19" i="9"/>
  <c r="BR19" i="9"/>
  <c r="BQ19" i="9"/>
  <c r="BP19" i="9"/>
  <c r="BO19" i="9"/>
  <c r="BN19" i="9"/>
  <c r="BM19" i="9"/>
  <c r="BL19" i="9"/>
  <c r="BK19" i="9"/>
  <c r="BJ19" i="9"/>
  <c r="BI19" i="9"/>
  <c r="BH19" i="9"/>
  <c r="BG19" i="9"/>
  <c r="BF19" i="9"/>
  <c r="BE19" i="9"/>
  <c r="BD19" i="9"/>
  <c r="BC19" i="9"/>
  <c r="BB19" i="9"/>
  <c r="BA19" i="9"/>
  <c r="AZ19" i="9"/>
  <c r="AY19" i="9"/>
  <c r="AX19" i="9"/>
  <c r="AW19" i="9"/>
  <c r="AV19" i="9"/>
  <c r="AU19" i="9"/>
  <c r="AT19" i="9"/>
  <c r="BU18" i="9"/>
  <c r="BT18" i="9"/>
  <c r="BS18" i="9"/>
  <c r="BR18" i="9"/>
  <c r="BQ18" i="9"/>
  <c r="BP18" i="9"/>
  <c r="BO18" i="9"/>
  <c r="BN18" i="9"/>
  <c r="BM18" i="9"/>
  <c r="BL18" i="9"/>
  <c r="BK18" i="9"/>
  <c r="BJ18" i="9"/>
  <c r="BI18" i="9"/>
  <c r="BH18" i="9"/>
  <c r="BG18" i="9"/>
  <c r="BF18" i="9"/>
  <c r="BE18" i="9"/>
  <c r="BD18" i="9"/>
  <c r="BC18" i="9"/>
  <c r="BB18" i="9"/>
  <c r="BA18" i="9"/>
  <c r="AZ18" i="9"/>
  <c r="AY18" i="9"/>
  <c r="AX18" i="9"/>
  <c r="AW18" i="9"/>
  <c r="AV18" i="9"/>
  <c r="AU18" i="9"/>
  <c r="AT18" i="9"/>
  <c r="BU17" i="9"/>
  <c r="BT17" i="9"/>
  <c r="BS17" i="9"/>
  <c r="BR17" i="9"/>
  <c r="BQ17" i="9"/>
  <c r="BP17" i="9"/>
  <c r="BO17" i="9"/>
  <c r="BN17" i="9"/>
  <c r="BM17" i="9"/>
  <c r="BL17" i="9"/>
  <c r="BK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BU16" i="9"/>
  <c r="BT16" i="9"/>
  <c r="BS16" i="9"/>
  <c r="BR16" i="9"/>
  <c r="BQ16" i="9"/>
  <c r="BP16" i="9"/>
  <c r="BO16" i="9"/>
  <c r="BN16" i="9"/>
  <c r="BM16" i="9"/>
  <c r="BL16" i="9"/>
  <c r="BK16" i="9"/>
  <c r="BJ16" i="9"/>
  <c r="BI16" i="9"/>
  <c r="BH16" i="9"/>
  <c r="BG16" i="9"/>
  <c r="BF16" i="9"/>
  <c r="BE16" i="9"/>
  <c r="BD16" i="9"/>
  <c r="BC16" i="9"/>
  <c r="BB16" i="9"/>
  <c r="BA16" i="9"/>
  <c r="AZ16" i="9"/>
  <c r="AY16" i="9"/>
  <c r="AX16" i="9"/>
  <c r="AW16" i="9"/>
  <c r="AV16" i="9"/>
  <c r="AU16" i="9"/>
  <c r="AT16" i="9"/>
  <c r="BU15" i="9"/>
  <c r="BT15" i="9"/>
  <c r="BS15" i="9"/>
  <c r="BR15" i="9"/>
  <c r="BQ15" i="9"/>
  <c r="BP15" i="9"/>
  <c r="BO15" i="9"/>
  <c r="BN15" i="9"/>
  <c r="BM15" i="9"/>
  <c r="BL15" i="9"/>
  <c r="BK15" i="9"/>
  <c r="BJ15" i="9"/>
  <c r="BI15" i="9"/>
  <c r="BH15" i="9"/>
  <c r="BG15" i="9"/>
  <c r="BF15" i="9"/>
  <c r="BE15" i="9"/>
  <c r="BD15" i="9"/>
  <c r="BC15" i="9"/>
  <c r="BB15" i="9"/>
  <c r="BA15" i="9"/>
  <c r="AZ15" i="9"/>
  <c r="AY15" i="9"/>
  <c r="AX15" i="9"/>
  <c r="AW15" i="9"/>
  <c r="AV15" i="9"/>
  <c r="AU15" i="9"/>
  <c r="AT15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BU13" i="9"/>
  <c r="BT13" i="9"/>
  <c r="BS13" i="9"/>
  <c r="BR13" i="9"/>
  <c r="BQ13" i="9"/>
  <c r="BP13" i="9"/>
  <c r="BO13" i="9"/>
  <c r="BN13" i="9"/>
  <c r="BM13" i="9"/>
  <c r="BL13" i="9"/>
  <c r="BK13" i="9"/>
  <c r="BJ13" i="9"/>
  <c r="BI13" i="9"/>
  <c r="BH13" i="9"/>
  <c r="BG13" i="9"/>
  <c r="BF13" i="9"/>
  <c r="BE13" i="9"/>
  <c r="BD13" i="9"/>
  <c r="BC13" i="9"/>
  <c r="BB13" i="9"/>
  <c r="BA13" i="9"/>
  <c r="AZ13" i="9"/>
  <c r="AY13" i="9"/>
  <c r="AX13" i="9"/>
  <c r="AW13" i="9"/>
  <c r="AV13" i="9"/>
  <c r="AU13" i="9"/>
  <c r="AT13" i="9"/>
  <c r="BU12" i="9"/>
  <c r="BT12" i="9"/>
  <c r="BS12" i="9"/>
  <c r="BR12" i="9"/>
  <c r="BQ12" i="9"/>
  <c r="BP12" i="9"/>
  <c r="BO12" i="9"/>
  <c r="BN12" i="9"/>
  <c r="BM12" i="9"/>
  <c r="BL12" i="9"/>
  <c r="BK12" i="9"/>
  <c r="BJ12" i="9"/>
  <c r="BI12" i="9"/>
  <c r="BH12" i="9"/>
  <c r="BG12" i="9"/>
  <c r="BF12" i="9"/>
  <c r="BE12" i="9"/>
  <c r="BD12" i="9"/>
  <c r="BC12" i="9"/>
  <c r="BB12" i="9"/>
  <c r="BA12" i="9"/>
  <c r="AZ12" i="9"/>
  <c r="AY12" i="9"/>
  <c r="AX12" i="9"/>
  <c r="AW12" i="9"/>
  <c r="AV12" i="9"/>
  <c r="AU12" i="9"/>
  <c r="AT12" i="9"/>
  <c r="BU11" i="9"/>
  <c r="BT11" i="9"/>
  <c r="BS11" i="9"/>
  <c r="BR11" i="9"/>
  <c r="BQ11" i="9"/>
  <c r="BP11" i="9"/>
  <c r="BO11" i="9"/>
  <c r="BN11" i="9"/>
  <c r="BM11" i="9"/>
  <c r="BL11" i="9"/>
  <c r="BK11" i="9"/>
  <c r="BJ11" i="9"/>
  <c r="BI11" i="9"/>
  <c r="BH11" i="9"/>
  <c r="BG11" i="9"/>
  <c r="BF11" i="9"/>
  <c r="BE11" i="9"/>
  <c r="BD11" i="9"/>
  <c r="BC11" i="9"/>
  <c r="BB11" i="9"/>
  <c r="BA11" i="9"/>
  <c r="AZ11" i="9"/>
  <c r="AY11" i="9"/>
  <c r="AX11" i="9"/>
  <c r="AW11" i="9"/>
  <c r="AV11" i="9"/>
  <c r="AU11" i="9"/>
  <c r="AT11" i="9"/>
  <c r="BU10" i="9"/>
  <c r="BT10" i="9"/>
  <c r="BS10" i="9"/>
  <c r="BR10" i="9"/>
  <c r="BQ10" i="9"/>
  <c r="BP10" i="9"/>
  <c r="BO10" i="9"/>
  <c r="BN10" i="9"/>
  <c r="BM10" i="9"/>
  <c r="BL10" i="9"/>
  <c r="BK10" i="9"/>
  <c r="BJ10" i="9"/>
  <c r="BI10" i="9"/>
  <c r="BH10" i="9"/>
  <c r="BG10" i="9"/>
  <c r="BF10" i="9"/>
  <c r="BE10" i="9"/>
  <c r="BD10" i="9"/>
  <c r="BC10" i="9"/>
  <c r="BB10" i="9"/>
  <c r="BA10" i="9"/>
  <c r="AZ10" i="9"/>
  <c r="AY10" i="9"/>
  <c r="AX10" i="9"/>
  <c r="AW10" i="9"/>
  <c r="AV10" i="9"/>
  <c r="AU10" i="9"/>
  <c r="AT10" i="9"/>
  <c r="BU9" i="9"/>
  <c r="BT9" i="9"/>
  <c r="BS9" i="9"/>
  <c r="BR9" i="9"/>
  <c r="BQ9" i="9"/>
  <c r="BP9" i="9"/>
  <c r="BO9" i="9"/>
  <c r="BN9" i="9"/>
  <c r="BM9" i="9"/>
  <c r="BL9" i="9"/>
  <c r="BK9" i="9"/>
  <c r="BJ9" i="9"/>
  <c r="BI9" i="9"/>
  <c r="BH9" i="9"/>
  <c r="BG9" i="9"/>
  <c r="BF9" i="9"/>
  <c r="BE9" i="9"/>
  <c r="BD9" i="9"/>
  <c r="BC9" i="9"/>
  <c r="BB9" i="9"/>
  <c r="BA9" i="9"/>
  <c r="AZ9" i="9"/>
  <c r="AY9" i="9"/>
  <c r="AX9" i="9"/>
  <c r="AW9" i="9"/>
  <c r="AV9" i="9"/>
  <c r="AU9" i="9"/>
  <c r="AT9" i="9"/>
  <c r="BU8" i="9"/>
  <c r="BT8" i="9"/>
  <c r="BS8" i="9"/>
  <c r="BR8" i="9"/>
  <c r="BQ8" i="9"/>
  <c r="BP8" i="9"/>
  <c r="BO8" i="9"/>
  <c r="BN8" i="9"/>
  <c r="BM8" i="9"/>
  <c r="BL8" i="9"/>
  <c r="BK8" i="9"/>
  <c r="BJ8" i="9"/>
  <c r="BI8" i="9"/>
  <c r="BH8" i="9"/>
  <c r="BG8" i="9"/>
  <c r="BF8" i="9"/>
  <c r="BE8" i="9"/>
  <c r="BD8" i="9"/>
  <c r="BC8" i="9"/>
  <c r="BB8" i="9"/>
  <c r="BA8" i="9"/>
  <c r="AZ8" i="9"/>
  <c r="AY8" i="9"/>
  <c r="AX8" i="9"/>
  <c r="AW8" i="9"/>
  <c r="AV8" i="9"/>
  <c r="AU8" i="9"/>
  <c r="AT8" i="9"/>
  <c r="BU7" i="9"/>
  <c r="BT7" i="9"/>
  <c r="BS7" i="9"/>
  <c r="BR7" i="9"/>
  <c r="BQ7" i="9"/>
  <c r="BP7" i="9"/>
  <c r="BO7" i="9"/>
  <c r="BN7" i="9"/>
  <c r="BM7" i="9"/>
  <c r="BL7" i="9"/>
  <c r="BK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BU6" i="9"/>
  <c r="BT6" i="9"/>
  <c r="BS6" i="9"/>
  <c r="BR6" i="9"/>
  <c r="BQ6" i="9"/>
  <c r="BP6" i="9"/>
  <c r="BO6" i="9"/>
  <c r="BN6" i="9"/>
  <c r="BM6" i="9"/>
  <c r="BL6" i="9"/>
  <c r="BK6" i="9"/>
  <c r="BJ6" i="9"/>
  <c r="BI6" i="9"/>
  <c r="BH6" i="9"/>
  <c r="BG6" i="9"/>
  <c r="BF6" i="9"/>
  <c r="BE6" i="9"/>
  <c r="BD6" i="9"/>
  <c r="BC6" i="9"/>
  <c r="BB6" i="9"/>
  <c r="BA6" i="9"/>
  <c r="AZ6" i="9"/>
  <c r="AY6" i="9"/>
  <c r="AX6" i="9"/>
  <c r="AW6" i="9"/>
  <c r="AV6" i="9"/>
  <c r="AU6" i="9"/>
  <c r="AT6" i="9"/>
  <c r="AJ2" i="9"/>
  <c r="BU2" i="9" s="1"/>
  <c r="AI2" i="9"/>
  <c r="BT2" i="9" s="1"/>
  <c r="AH2" i="9"/>
  <c r="BS2" i="9" s="1"/>
  <c r="AG2" i="9"/>
  <c r="BR2" i="9" s="1"/>
  <c r="AF2" i="9"/>
  <c r="BQ2" i="9" s="1"/>
  <c r="AE2" i="9"/>
  <c r="BP2" i="9" s="1"/>
  <c r="AD2" i="9"/>
  <c r="BO2" i="9" s="1"/>
  <c r="AC2" i="9"/>
  <c r="BN2" i="9" s="1"/>
  <c r="AB2" i="9"/>
  <c r="BM2" i="9" s="1"/>
  <c r="AA2" i="9"/>
  <c r="BL2" i="9" s="1"/>
  <c r="Z2" i="9"/>
  <c r="BK2" i="9" s="1"/>
  <c r="Y2" i="9"/>
  <c r="BJ2" i="9" s="1"/>
  <c r="X2" i="9"/>
  <c r="BI2" i="9" s="1"/>
  <c r="W2" i="9"/>
  <c r="BH2" i="9" s="1"/>
  <c r="V2" i="9"/>
  <c r="BG2" i="9" s="1"/>
  <c r="U2" i="9"/>
  <c r="BF2" i="9" s="1"/>
  <c r="T2" i="9"/>
  <c r="BE2" i="9" s="1"/>
  <c r="S2" i="9"/>
  <c r="BD2" i="9" s="1"/>
  <c r="R2" i="9"/>
  <c r="BC2" i="9" s="1"/>
  <c r="Q2" i="9"/>
  <c r="BB2" i="9" s="1"/>
  <c r="P2" i="9"/>
  <c r="BA2" i="9" s="1"/>
  <c r="O2" i="9"/>
  <c r="AZ2" i="9" s="1"/>
  <c r="N2" i="9"/>
  <c r="AY2" i="9" s="1"/>
  <c r="M2" i="9"/>
  <c r="AX2" i="9" s="1"/>
  <c r="L2" i="9"/>
  <c r="AW2" i="9" s="1"/>
  <c r="K2" i="9"/>
  <c r="AV2" i="9" s="1"/>
  <c r="J2" i="9"/>
  <c r="AU2" i="9" s="1"/>
  <c r="I2" i="9"/>
  <c r="AT2" i="9" s="1"/>
  <c r="H2" i="9"/>
  <c r="AS2" i="9" s="1"/>
  <c r="G2" i="9"/>
  <c r="AR2" i="9" s="1"/>
  <c r="BU5" i="9"/>
  <c r="BT5" i="9"/>
  <c r="BS5" i="9"/>
  <c r="BR5" i="9"/>
  <c r="BQ5" i="9"/>
  <c r="BP5" i="9"/>
  <c r="BO5" i="9"/>
  <c r="BN5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BU4" i="9"/>
  <c r="BT4" i="9"/>
  <c r="BS4" i="9"/>
  <c r="BR4" i="9"/>
  <c r="BQ4" i="9"/>
  <c r="BP4" i="9"/>
  <c r="BO4" i="9"/>
  <c r="BN4" i="9"/>
  <c r="BM4" i="9"/>
  <c r="BL4" i="9"/>
  <c r="BK4" i="9"/>
  <c r="BJ4" i="9"/>
  <c r="BI4" i="9"/>
  <c r="BH4" i="9"/>
  <c r="BG4" i="9"/>
  <c r="BF4" i="9"/>
  <c r="BE4" i="9"/>
  <c r="BD4" i="9"/>
  <c r="BC4" i="9"/>
  <c r="BB4" i="9"/>
  <c r="BA4" i="9"/>
  <c r="AZ4" i="9"/>
  <c r="AY4" i="9"/>
  <c r="AX4" i="9"/>
  <c r="AW4" i="9"/>
  <c r="AV4" i="9"/>
  <c r="AU4" i="9"/>
  <c r="AT4" i="9"/>
  <c r="BU3" i="9"/>
  <c r="BT3" i="9"/>
  <c r="BS3" i="9"/>
  <c r="BR3" i="9"/>
  <c r="BQ3" i="9"/>
  <c r="BP3" i="9"/>
  <c r="BO3" i="9"/>
  <c r="BN3" i="9"/>
  <c r="BM3" i="9"/>
  <c r="BL3" i="9"/>
  <c r="BK3" i="9"/>
  <c r="BJ3" i="9"/>
  <c r="BI3" i="9"/>
  <c r="BG3" i="9"/>
  <c r="BF3" i="9"/>
  <c r="BE3" i="9"/>
  <c r="BC3" i="9"/>
  <c r="BB3" i="9"/>
  <c r="BA3" i="9"/>
  <c r="AY3" i="9"/>
  <c r="AX3" i="9"/>
  <c r="AW3" i="9"/>
  <c r="AU3" i="9"/>
  <c r="AT3" i="9"/>
  <c r="C1" i="9"/>
  <c r="AN1" i="9" s="1"/>
  <c r="AJ1" i="9"/>
  <c r="BU1" i="9" s="1"/>
  <c r="D205" i="9" l="1"/>
  <c r="AK127" i="9"/>
  <c r="AK151" i="9"/>
  <c r="AK23" i="9"/>
  <c r="AN23" i="9" s="1"/>
  <c r="AK63" i="9"/>
  <c r="AK191" i="9"/>
  <c r="AK87" i="9"/>
  <c r="AK31" i="9"/>
  <c r="AN31" i="9" s="1"/>
  <c r="AK95" i="9"/>
  <c r="AK159" i="9"/>
  <c r="AK55" i="9"/>
  <c r="AK119" i="9"/>
  <c r="AK183" i="9"/>
  <c r="AK39" i="9"/>
  <c r="AN39" i="9" s="1"/>
  <c r="AK71" i="9"/>
  <c r="AK103" i="9"/>
  <c r="AK135" i="9"/>
  <c r="AK167" i="9"/>
  <c r="AK199" i="9"/>
  <c r="AK47" i="9"/>
  <c r="AK79" i="9"/>
  <c r="AK111" i="9"/>
  <c r="AK143" i="9"/>
  <c r="AK175" i="9"/>
  <c r="AK7" i="9"/>
  <c r="AS7" i="9" s="1"/>
  <c r="AK6" i="9"/>
  <c r="AS6" i="9" s="1"/>
  <c r="AK15" i="9"/>
  <c r="AS15" i="9" s="1"/>
  <c r="AK11" i="9"/>
  <c r="AS11" i="9" s="1"/>
  <c r="AK19" i="9"/>
  <c r="AQ19" i="9" s="1"/>
  <c r="AK27" i="9"/>
  <c r="AO27" i="9" s="1"/>
  <c r="AK35" i="9"/>
  <c r="AO35" i="9" s="1"/>
  <c r="AK43" i="9"/>
  <c r="AO43" i="9" s="1"/>
  <c r="AK51" i="9"/>
  <c r="AK59" i="9"/>
  <c r="AK67" i="9"/>
  <c r="AK75" i="9"/>
  <c r="AK83" i="9"/>
  <c r="AK91" i="9"/>
  <c r="AK99" i="9"/>
  <c r="AK107" i="9"/>
  <c r="AK115" i="9"/>
  <c r="AK123" i="9"/>
  <c r="AK131" i="9"/>
  <c r="AK139" i="9"/>
  <c r="AK147" i="9"/>
  <c r="AK155" i="9"/>
  <c r="AK163" i="9"/>
  <c r="AK171" i="9"/>
  <c r="AK179" i="9"/>
  <c r="AK187" i="9"/>
  <c r="AK195" i="9"/>
  <c r="AK203" i="9"/>
  <c r="AK9" i="9"/>
  <c r="AS9" i="9" s="1"/>
  <c r="AK10" i="9"/>
  <c r="AS10" i="9" s="1"/>
  <c r="AK12" i="9"/>
  <c r="AQ12" i="9" s="1"/>
  <c r="AK17" i="9"/>
  <c r="AS17" i="9" s="1"/>
  <c r="AK18" i="9"/>
  <c r="AS18" i="9" s="1"/>
  <c r="AK20" i="9"/>
  <c r="AS20" i="9" s="1"/>
  <c r="AK25" i="9"/>
  <c r="AO25" i="9" s="1"/>
  <c r="AK26" i="9"/>
  <c r="AO26" i="9" s="1"/>
  <c r="AK28" i="9"/>
  <c r="AN28" i="9" s="1"/>
  <c r="AK33" i="9"/>
  <c r="AO33" i="9" s="1"/>
  <c r="AK34" i="9"/>
  <c r="AN34" i="9" s="1"/>
  <c r="AK36" i="9"/>
  <c r="AO36" i="9" s="1"/>
  <c r="AK41" i="9"/>
  <c r="AO41" i="9" s="1"/>
  <c r="AK42" i="9"/>
  <c r="AN42" i="9" s="1"/>
  <c r="AK44" i="9"/>
  <c r="AN44" i="9" s="1"/>
  <c r="AK49" i="9"/>
  <c r="AN49" i="9"/>
  <c r="AK50" i="9"/>
  <c r="AK52" i="9"/>
  <c r="AN52" i="9"/>
  <c r="AK57" i="9"/>
  <c r="AN57" i="9"/>
  <c r="AK58" i="9"/>
  <c r="AK60" i="9"/>
  <c r="AN60" i="9"/>
  <c r="AK65" i="9"/>
  <c r="AN65" i="9"/>
  <c r="AK66" i="9"/>
  <c r="AK68" i="9"/>
  <c r="AN68" i="9"/>
  <c r="AK73" i="9"/>
  <c r="AN73" i="9"/>
  <c r="AK74" i="9"/>
  <c r="AK76" i="9"/>
  <c r="AN76" i="9"/>
  <c r="AK81" i="9"/>
  <c r="AN81" i="9"/>
  <c r="AK82" i="9"/>
  <c r="AK84" i="9"/>
  <c r="AN84" i="9"/>
  <c r="AK89" i="9"/>
  <c r="AN89" i="9"/>
  <c r="AK90" i="9"/>
  <c r="AK92" i="9"/>
  <c r="AN92" i="9"/>
  <c r="AK97" i="9"/>
  <c r="AN97" i="9"/>
  <c r="AK98" i="9"/>
  <c r="AK100" i="9"/>
  <c r="AN100" i="9"/>
  <c r="AK105" i="9"/>
  <c r="AN105" i="9"/>
  <c r="AK106" i="9"/>
  <c r="AK108" i="9"/>
  <c r="AN108" i="9"/>
  <c r="AK113" i="9"/>
  <c r="AN113" i="9"/>
  <c r="AK114" i="9"/>
  <c r="AK116" i="9"/>
  <c r="AN116" i="9"/>
  <c r="AK121" i="9"/>
  <c r="AN121" i="9"/>
  <c r="AK122" i="9"/>
  <c r="AK124" i="9"/>
  <c r="AN124" i="9"/>
  <c r="AK129" i="9"/>
  <c r="AN129" i="9"/>
  <c r="AK130" i="9"/>
  <c r="AK132" i="9"/>
  <c r="AN132" i="9"/>
  <c r="AK137" i="9"/>
  <c r="AN137" i="9"/>
  <c r="AK138" i="9"/>
  <c r="AK140" i="9"/>
  <c r="AN140" i="9"/>
  <c r="AK145" i="9"/>
  <c r="AN145" i="9"/>
  <c r="AK146" i="9"/>
  <c r="AK148" i="9"/>
  <c r="AN148" i="9"/>
  <c r="AK153" i="9"/>
  <c r="AN153" i="9"/>
  <c r="AK154" i="9"/>
  <c r="AK156" i="9"/>
  <c r="AN156" i="9"/>
  <c r="AK161" i="9"/>
  <c r="AN161" i="9"/>
  <c r="AK162" i="9"/>
  <c r="AK164" i="9"/>
  <c r="AN164" i="9"/>
  <c r="AK169" i="9"/>
  <c r="AN169" i="9"/>
  <c r="AK170" i="9"/>
  <c r="AK172" i="9"/>
  <c r="AN172" i="9"/>
  <c r="AK177" i="9"/>
  <c r="AN177" i="9"/>
  <c r="AK178" i="9"/>
  <c r="AK180" i="9"/>
  <c r="AN180" i="9"/>
  <c r="AK185" i="9"/>
  <c r="AN185" i="9"/>
  <c r="AK186" i="9"/>
  <c r="AK188" i="9"/>
  <c r="AN188" i="9"/>
  <c r="AK193" i="9"/>
  <c r="AN193" i="9"/>
  <c r="AK194" i="9"/>
  <c r="AK196" i="9"/>
  <c r="AN196" i="9"/>
  <c r="AK201" i="9"/>
  <c r="AN201" i="9"/>
  <c r="AK202" i="9"/>
  <c r="AK204" i="9"/>
  <c r="AN204" i="9"/>
  <c r="AK8" i="9"/>
  <c r="AS8" i="9" s="1"/>
  <c r="AK13" i="9"/>
  <c r="AS13" i="9" s="1"/>
  <c r="AK14" i="9"/>
  <c r="AS14" i="9" s="1"/>
  <c r="AK16" i="9"/>
  <c r="AS16" i="9" s="1"/>
  <c r="AK21" i="9"/>
  <c r="AS21" i="9" s="1"/>
  <c r="AK22" i="9"/>
  <c r="AS22" i="9" s="1"/>
  <c r="AK24" i="9"/>
  <c r="AN24" i="9" s="1"/>
  <c r="AK29" i="9"/>
  <c r="AN29" i="9" s="1"/>
  <c r="AK30" i="9"/>
  <c r="AN30" i="9" s="1"/>
  <c r="AK32" i="9"/>
  <c r="AO32" i="9" s="1"/>
  <c r="AK37" i="9"/>
  <c r="AO37" i="9" s="1"/>
  <c r="AK38" i="9"/>
  <c r="AN38" i="9" s="1"/>
  <c r="AK40" i="9"/>
  <c r="AN40" i="9" s="1"/>
  <c r="AK45" i="9"/>
  <c r="AN45" i="9" s="1"/>
  <c r="AK46" i="9"/>
  <c r="AN46" i="9" s="1"/>
  <c r="BV46" i="9" s="1"/>
  <c r="AK48" i="9"/>
  <c r="AN48" i="9"/>
  <c r="AK53" i="9"/>
  <c r="AN53" i="9"/>
  <c r="AK54" i="9"/>
  <c r="AK56" i="9"/>
  <c r="AN56" i="9"/>
  <c r="AK61" i="9"/>
  <c r="AN61" i="9"/>
  <c r="AK62" i="9"/>
  <c r="AK64" i="9"/>
  <c r="AN64" i="9"/>
  <c r="AK69" i="9"/>
  <c r="AN69" i="9"/>
  <c r="AK70" i="9"/>
  <c r="AK72" i="9"/>
  <c r="AN72" i="9"/>
  <c r="AK77" i="9"/>
  <c r="AN77" i="9"/>
  <c r="AK78" i="9"/>
  <c r="AK80" i="9"/>
  <c r="AN80" i="9"/>
  <c r="AK85" i="9"/>
  <c r="AN85" i="9"/>
  <c r="AK86" i="9"/>
  <c r="AK88" i="9"/>
  <c r="AN88" i="9"/>
  <c r="AK93" i="9"/>
  <c r="AN93" i="9"/>
  <c r="AK94" i="9"/>
  <c r="AK96" i="9"/>
  <c r="AN96" i="9"/>
  <c r="AK101" i="9"/>
  <c r="AN101" i="9"/>
  <c r="AK102" i="9"/>
  <c r="AK104" i="9"/>
  <c r="AN104" i="9"/>
  <c r="AK109" i="9"/>
  <c r="AN109" i="9"/>
  <c r="AK110" i="9"/>
  <c r="AK112" i="9"/>
  <c r="AN112" i="9"/>
  <c r="AK117" i="9"/>
  <c r="AN117" i="9"/>
  <c r="AK118" i="9"/>
  <c r="AK120" i="9"/>
  <c r="AN120" i="9"/>
  <c r="AK125" i="9"/>
  <c r="AN125" i="9"/>
  <c r="AK126" i="9"/>
  <c r="AK128" i="9"/>
  <c r="AN128" i="9"/>
  <c r="AK133" i="9"/>
  <c r="AN133" i="9"/>
  <c r="AK134" i="9"/>
  <c r="AK136" i="9"/>
  <c r="AN136" i="9"/>
  <c r="AK141" i="9"/>
  <c r="AN141" i="9"/>
  <c r="AK142" i="9"/>
  <c r="AK144" i="9"/>
  <c r="AN144" i="9"/>
  <c r="AK149" i="9"/>
  <c r="AN149" i="9"/>
  <c r="AK150" i="9"/>
  <c r="AK152" i="9"/>
  <c r="AN152" i="9"/>
  <c r="AK157" i="9"/>
  <c r="AN157" i="9"/>
  <c r="AK158" i="9"/>
  <c r="AK160" i="9"/>
  <c r="AN160" i="9"/>
  <c r="AK165" i="9"/>
  <c r="AN165" i="9"/>
  <c r="AK166" i="9"/>
  <c r="AK168" i="9"/>
  <c r="AN168" i="9"/>
  <c r="AK173" i="9"/>
  <c r="AN173" i="9"/>
  <c r="AK174" i="9"/>
  <c r="AK176" i="9"/>
  <c r="AN176" i="9"/>
  <c r="AK181" i="9"/>
  <c r="AN181" i="9"/>
  <c r="AK182" i="9"/>
  <c r="AK184" i="9"/>
  <c r="AN184" i="9"/>
  <c r="AK189" i="9"/>
  <c r="AN189" i="9"/>
  <c r="AK190" i="9"/>
  <c r="AK192" i="9"/>
  <c r="AN192" i="9"/>
  <c r="AK197" i="9"/>
  <c r="AN197" i="9"/>
  <c r="AK198" i="9"/>
  <c r="AK200" i="9"/>
  <c r="AN200" i="9"/>
  <c r="I1" i="9"/>
  <c r="AT1" i="9" s="1"/>
  <c r="Q1" i="9"/>
  <c r="BB1" i="9" s="1"/>
  <c r="Y1" i="9"/>
  <c r="BJ1" i="9" s="1"/>
  <c r="K1" i="9"/>
  <c r="AV1" i="9" s="1"/>
  <c r="S1" i="9"/>
  <c r="BD1" i="9" s="1"/>
  <c r="AA1" i="9"/>
  <c r="BL1" i="9" s="1"/>
  <c r="AI1" i="9"/>
  <c r="BT1" i="9" s="1"/>
  <c r="D1" i="9"/>
  <c r="AO1" i="9" s="1"/>
  <c r="L1" i="9"/>
  <c r="AW1" i="9" s="1"/>
  <c r="T1" i="9"/>
  <c r="BE1" i="9" s="1"/>
  <c r="AB1" i="9"/>
  <c r="BM1" i="9" s="1"/>
  <c r="E1" i="9"/>
  <c r="AP1" i="9" s="1"/>
  <c r="M1" i="9"/>
  <c r="AX1" i="9" s="1"/>
  <c r="U1" i="9"/>
  <c r="BF1" i="9" s="1"/>
  <c r="AC1" i="9"/>
  <c r="BN1" i="9" s="1"/>
  <c r="F1" i="9"/>
  <c r="AQ1" i="9" s="1"/>
  <c r="N1" i="9"/>
  <c r="AY1" i="9" s="1"/>
  <c r="V1" i="9"/>
  <c r="BG1" i="9" s="1"/>
  <c r="AD1" i="9"/>
  <c r="BO1" i="9" s="1"/>
  <c r="G1" i="9"/>
  <c r="AR1" i="9" s="1"/>
  <c r="O1" i="9"/>
  <c r="AZ1" i="9" s="1"/>
  <c r="W1" i="9"/>
  <c r="BH1" i="9" s="1"/>
  <c r="H1" i="9"/>
  <c r="AS1" i="9" s="1"/>
  <c r="P1" i="9"/>
  <c r="BA1" i="9" s="1"/>
  <c r="X1" i="9"/>
  <c r="BI1" i="9" s="1"/>
  <c r="AF1" i="9"/>
  <c r="BQ1" i="9" s="1"/>
  <c r="AG1" i="9"/>
  <c r="BR1" i="9" s="1"/>
  <c r="J1" i="9"/>
  <c r="AU1" i="9" s="1"/>
  <c r="R1" i="9"/>
  <c r="BC1" i="9" s="1"/>
  <c r="Z1" i="9"/>
  <c r="BK1" i="9" s="1"/>
  <c r="AH1" i="9"/>
  <c r="BS1" i="9" s="1"/>
  <c r="AE1" i="9"/>
  <c r="BP1" i="9" s="1"/>
  <c r="AV205" i="9"/>
  <c r="AV3" i="9"/>
  <c r="AZ205" i="9"/>
  <c r="AZ3" i="9"/>
  <c r="BD205" i="9"/>
  <c r="BD3" i="9"/>
  <c r="BH205" i="9"/>
  <c r="BH3" i="9"/>
  <c r="AW205" i="9"/>
  <c r="BA205" i="9"/>
  <c r="BE205" i="9"/>
  <c r="BI205" i="9"/>
  <c r="BM205" i="9"/>
  <c r="BQ205" i="9"/>
  <c r="BU205" i="9"/>
  <c r="AX205" i="9"/>
  <c r="BR205" i="9"/>
  <c r="AT205" i="9"/>
  <c r="BB205" i="9"/>
  <c r="BF205" i="9"/>
  <c r="BJ205" i="9"/>
  <c r="BN205" i="9"/>
  <c r="AU205" i="9"/>
  <c r="AY205" i="9"/>
  <c r="BC205" i="9"/>
  <c r="BG205" i="9"/>
  <c r="BK205" i="9"/>
  <c r="BO205" i="9"/>
  <c r="BS205" i="9"/>
  <c r="BL205" i="9"/>
  <c r="BP205" i="9"/>
  <c r="BT205" i="9"/>
  <c r="E213" i="11"/>
  <c r="D10" i="12"/>
  <c r="D9" i="12"/>
  <c r="D8" i="12"/>
  <c r="D7" i="12"/>
  <c r="D6" i="12"/>
  <c r="D5" i="12"/>
  <c r="AR19" i="9" l="1"/>
  <c r="AS19" i="9"/>
  <c r="AR12" i="9"/>
  <c r="AS12" i="9"/>
  <c r="AQ22" i="9"/>
  <c r="AR22" i="9"/>
  <c r="AQ21" i="9"/>
  <c r="AR21" i="9"/>
  <c r="AQ20" i="9"/>
  <c r="AR20" i="9"/>
  <c r="AQ18" i="9"/>
  <c r="AR18" i="9"/>
  <c r="AQ17" i="9"/>
  <c r="AR17" i="9"/>
  <c r="AQ16" i="9"/>
  <c r="AR16" i="9"/>
  <c r="AQ15" i="9"/>
  <c r="AR15" i="9"/>
  <c r="AQ14" i="9"/>
  <c r="AR14" i="9"/>
  <c r="AQ13" i="9"/>
  <c r="AR13" i="9"/>
  <c r="AQ11" i="9"/>
  <c r="AR11" i="9"/>
  <c r="AQ10" i="9"/>
  <c r="AR10" i="9"/>
  <c r="AQ9" i="9"/>
  <c r="AR9" i="9"/>
  <c r="AQ8" i="9"/>
  <c r="AR8" i="9"/>
  <c r="AQ7" i="9"/>
  <c r="AR7" i="9"/>
  <c r="AQ6" i="9"/>
  <c r="AR6" i="9"/>
  <c r="AN22" i="9"/>
  <c r="AP22" i="9"/>
  <c r="AN21" i="9"/>
  <c r="AP21" i="9"/>
  <c r="AO20" i="9"/>
  <c r="AP20" i="9"/>
  <c r="AN19" i="9"/>
  <c r="AP19" i="9"/>
  <c r="AN18" i="9"/>
  <c r="AP18" i="9"/>
  <c r="AN17" i="9"/>
  <c r="AP17" i="9"/>
  <c r="AO16" i="9"/>
  <c r="AP16" i="9"/>
  <c r="AN15" i="9"/>
  <c r="AP15" i="9"/>
  <c r="AN14" i="9"/>
  <c r="AP14" i="9"/>
  <c r="AN13" i="9"/>
  <c r="AP13" i="9"/>
  <c r="AN12" i="9"/>
  <c r="AP12" i="9"/>
  <c r="AN11" i="9"/>
  <c r="AP11" i="9"/>
  <c r="AN10" i="9"/>
  <c r="AP10" i="9"/>
  <c r="AO9" i="9"/>
  <c r="AP9" i="9"/>
  <c r="AN8" i="9"/>
  <c r="AP8" i="9"/>
  <c r="AN7" i="9"/>
  <c r="AP7" i="9"/>
  <c r="AN6" i="9"/>
  <c r="AP6" i="9"/>
  <c r="AN37" i="9"/>
  <c r="BV37" i="9" s="1"/>
  <c r="AN16" i="9"/>
  <c r="AN41" i="9"/>
  <c r="BV41" i="9" s="1"/>
  <c r="AN20" i="9"/>
  <c r="BV20" i="9" s="1"/>
  <c r="I21" i="12" s="1"/>
  <c r="AO39" i="9"/>
  <c r="BV39" i="9" s="1"/>
  <c r="AN32" i="9"/>
  <c r="BV32" i="9" s="1"/>
  <c r="AO23" i="9"/>
  <c r="BV23" i="9" s="1"/>
  <c r="AO44" i="9"/>
  <c r="BV44" i="9" s="1"/>
  <c r="AN43" i="9"/>
  <c r="BV43" i="9" s="1"/>
  <c r="AN26" i="9"/>
  <c r="BV26" i="9" s="1"/>
  <c r="AO31" i="9"/>
  <c r="BV31" i="9" s="1"/>
  <c r="AO24" i="9"/>
  <c r="BV24" i="9" s="1"/>
  <c r="AO45" i="9"/>
  <c r="BV45" i="9" s="1"/>
  <c r="AO29" i="9"/>
  <c r="BV29" i="9" s="1"/>
  <c r="AO21" i="9"/>
  <c r="AO40" i="9"/>
  <c r="BV40" i="9" s="1"/>
  <c r="AO42" i="9"/>
  <c r="BV42" i="9" s="1"/>
  <c r="AO30" i="9"/>
  <c r="BV30" i="9" s="1"/>
  <c r="AO18" i="9"/>
  <c r="BV16" i="9"/>
  <c r="I17" i="12" s="1"/>
  <c r="AN35" i="9"/>
  <c r="BV35" i="9" s="1"/>
  <c r="AN33" i="9"/>
  <c r="BV33" i="9" s="1"/>
  <c r="AN25" i="9"/>
  <c r="BV25" i="9" s="1"/>
  <c r="AN27" i="9"/>
  <c r="BV27" i="9" s="1"/>
  <c r="AO19" i="9"/>
  <c r="AO22" i="9"/>
  <c r="AO38" i="9"/>
  <c r="BV38" i="9" s="1"/>
  <c r="AO28" i="9"/>
  <c r="BV28" i="9" s="1"/>
  <c r="AO34" i="9"/>
  <c r="BV34" i="9" s="1"/>
  <c r="AO15" i="9"/>
  <c r="BV15" i="9" s="1"/>
  <c r="I16" i="12" s="1"/>
  <c r="AN36" i="9"/>
  <c r="BV36" i="9" s="1"/>
  <c r="AO17" i="9"/>
  <c r="AO11" i="9"/>
  <c r="AO12" i="9"/>
  <c r="AN9" i="9"/>
  <c r="AO10" i="9"/>
  <c r="AO8" i="9"/>
  <c r="AO13" i="9"/>
  <c r="AO14" i="9"/>
  <c r="AO6" i="9"/>
  <c r="AO7" i="9"/>
  <c r="BV18" i="9" l="1"/>
  <c r="I19" i="12" s="1"/>
  <c r="BV21" i="9"/>
  <c r="I22" i="12" s="1"/>
  <c r="BV10" i="9"/>
  <c r="I11" i="12" s="1"/>
  <c r="BV6" i="9"/>
  <c r="BV22" i="9"/>
  <c r="I23" i="12" s="1"/>
  <c r="BV19" i="9"/>
  <c r="I20" i="12" s="1"/>
  <c r="BV17" i="9"/>
  <c r="I18" i="12" s="1"/>
  <c r="BV13" i="9"/>
  <c r="I14" i="12" s="1"/>
  <c r="BV12" i="9"/>
  <c r="I13" i="12" s="1"/>
  <c r="BV11" i="9"/>
  <c r="I12" i="12" s="1"/>
  <c r="BV14" i="9"/>
  <c r="I15" i="12" s="1"/>
  <c r="BV9" i="9"/>
  <c r="BV8" i="9"/>
  <c r="BV7" i="9"/>
  <c r="E414" i="11"/>
  <c r="E413" i="11"/>
  <c r="E412" i="11"/>
  <c r="E411" i="11"/>
  <c r="E410" i="11"/>
  <c r="E409" i="11"/>
  <c r="E408" i="11"/>
  <c r="E407" i="11"/>
  <c r="E406" i="11"/>
  <c r="E405" i="11"/>
  <c r="E404" i="11"/>
  <c r="E403" i="11"/>
  <c r="E402" i="11"/>
  <c r="E401" i="11"/>
  <c r="E400" i="11"/>
  <c r="E399" i="11"/>
  <c r="E398" i="11"/>
  <c r="E397" i="11"/>
  <c r="E396" i="11"/>
  <c r="E395" i="11"/>
  <c r="E394" i="11"/>
  <c r="E393" i="11"/>
  <c r="E392" i="11"/>
  <c r="E391" i="11"/>
  <c r="E390" i="11"/>
  <c r="E389" i="11"/>
  <c r="E388" i="11"/>
  <c r="E387" i="11"/>
  <c r="E386" i="11"/>
  <c r="E385" i="11"/>
  <c r="E384" i="11"/>
  <c r="E383" i="11"/>
  <c r="E382" i="11"/>
  <c r="E381" i="11"/>
  <c r="E380" i="11"/>
  <c r="E379" i="11"/>
  <c r="E378" i="11"/>
  <c r="E377" i="11"/>
  <c r="E376" i="11"/>
  <c r="E375" i="11"/>
  <c r="E374" i="11"/>
  <c r="E373" i="11"/>
  <c r="E372" i="11"/>
  <c r="E371" i="11"/>
  <c r="E370" i="11"/>
  <c r="E369" i="11"/>
  <c r="E368" i="11"/>
  <c r="E367" i="11"/>
  <c r="E366" i="11"/>
  <c r="E365" i="11"/>
  <c r="E364" i="11"/>
  <c r="E363" i="11"/>
  <c r="E362" i="11"/>
  <c r="E361" i="11"/>
  <c r="E360" i="11"/>
  <c r="E359" i="11"/>
  <c r="E358" i="11"/>
  <c r="E357" i="11"/>
  <c r="E356" i="11"/>
  <c r="E355" i="11"/>
  <c r="E354" i="11"/>
  <c r="E353" i="11"/>
  <c r="E352" i="11"/>
  <c r="E351" i="11"/>
  <c r="E350" i="11"/>
  <c r="E349" i="11"/>
  <c r="E348" i="11"/>
  <c r="E347" i="11"/>
  <c r="E346" i="11"/>
  <c r="E345" i="11"/>
  <c r="E344" i="11"/>
  <c r="E343" i="11"/>
  <c r="E342" i="11"/>
  <c r="E341" i="11"/>
  <c r="E340" i="11"/>
  <c r="E339" i="11"/>
  <c r="E338" i="11"/>
  <c r="E337" i="11"/>
  <c r="E336" i="11"/>
  <c r="E335" i="11"/>
  <c r="E334" i="11"/>
  <c r="E333" i="11"/>
  <c r="E332" i="11"/>
  <c r="E331" i="11"/>
  <c r="E330" i="11"/>
  <c r="E329" i="11"/>
  <c r="E328" i="11"/>
  <c r="E327" i="11"/>
  <c r="E326" i="11"/>
  <c r="E325" i="11"/>
  <c r="E324" i="11"/>
  <c r="E323" i="11"/>
  <c r="E322" i="11"/>
  <c r="E321" i="11"/>
  <c r="E320" i="11"/>
  <c r="E319" i="11"/>
  <c r="E318" i="11"/>
  <c r="E317" i="11"/>
  <c r="E316" i="11"/>
  <c r="E315" i="11"/>
  <c r="E314" i="11"/>
  <c r="E313" i="11"/>
  <c r="E312" i="11"/>
  <c r="E311" i="11"/>
  <c r="E310" i="11"/>
  <c r="E309" i="11"/>
  <c r="E308" i="11"/>
  <c r="E307" i="11"/>
  <c r="E306" i="11"/>
  <c r="E305" i="11"/>
  <c r="E304" i="11"/>
  <c r="E303" i="11"/>
  <c r="E302" i="11"/>
  <c r="E301" i="11"/>
  <c r="E300" i="11"/>
  <c r="E299" i="11"/>
  <c r="E298" i="11"/>
  <c r="E297" i="11"/>
  <c r="E296" i="11"/>
  <c r="E295" i="11"/>
  <c r="E294" i="11"/>
  <c r="E293" i="11"/>
  <c r="E292" i="11"/>
  <c r="E291" i="11"/>
  <c r="E290" i="11"/>
  <c r="E289" i="11"/>
  <c r="E288" i="11"/>
  <c r="E287" i="11"/>
  <c r="E286" i="11"/>
  <c r="E285" i="11"/>
  <c r="E284" i="11"/>
  <c r="E283" i="11"/>
  <c r="E282" i="11"/>
  <c r="E281" i="11"/>
  <c r="E280" i="11"/>
  <c r="E279" i="11"/>
  <c r="E278" i="11"/>
  <c r="E277" i="11"/>
  <c r="E276" i="11"/>
  <c r="E275" i="11"/>
  <c r="E274" i="11"/>
  <c r="E273" i="11"/>
  <c r="E272" i="11"/>
  <c r="E271" i="11"/>
  <c r="E270" i="11"/>
  <c r="E269" i="11"/>
  <c r="E268" i="11"/>
  <c r="E267" i="11"/>
  <c r="E266" i="11"/>
  <c r="E265" i="11"/>
  <c r="E264" i="11"/>
  <c r="E263" i="11"/>
  <c r="E262" i="11"/>
  <c r="E261" i="11"/>
  <c r="E260" i="11"/>
  <c r="E259" i="11"/>
  <c r="E258" i="11"/>
  <c r="E257" i="11"/>
  <c r="E256" i="11"/>
  <c r="E255" i="11"/>
  <c r="E254" i="11"/>
  <c r="E253" i="11"/>
  <c r="E252" i="11"/>
  <c r="E251" i="11"/>
  <c r="E250" i="11"/>
  <c r="E249" i="11"/>
  <c r="E248" i="11"/>
  <c r="E247" i="11"/>
  <c r="E246" i="11"/>
  <c r="E245" i="11"/>
  <c r="E244" i="11"/>
  <c r="E243" i="11"/>
  <c r="E242" i="11"/>
  <c r="E241" i="11"/>
  <c r="E240" i="11"/>
  <c r="E239" i="11"/>
  <c r="E238" i="11"/>
  <c r="E237" i="11"/>
  <c r="E236" i="11"/>
  <c r="E235" i="11"/>
  <c r="E234" i="11"/>
  <c r="E233" i="11"/>
  <c r="E232" i="11"/>
  <c r="E231" i="11"/>
  <c r="E230" i="11"/>
  <c r="E229" i="11"/>
  <c r="E228" i="11"/>
  <c r="E227" i="11"/>
  <c r="E226" i="11"/>
  <c r="E225" i="11"/>
  <c r="E224" i="11"/>
  <c r="E223" i="11"/>
  <c r="E222" i="11"/>
  <c r="E221" i="11"/>
  <c r="E220" i="11"/>
  <c r="E219" i="11"/>
  <c r="E218" i="11"/>
  <c r="E217" i="11"/>
  <c r="E216" i="11"/>
  <c r="E215" i="11"/>
  <c r="E207" i="11"/>
  <c r="D207" i="11"/>
  <c r="E206" i="11"/>
  <c r="D206" i="11"/>
  <c r="E205" i="11"/>
  <c r="D205" i="11"/>
  <c r="E204" i="11"/>
  <c r="D204" i="11"/>
  <c r="E203" i="11"/>
  <c r="D203" i="11"/>
  <c r="E202" i="11"/>
  <c r="D202" i="11"/>
  <c r="E201" i="11"/>
  <c r="D201" i="11"/>
  <c r="E200" i="11"/>
  <c r="D200" i="11"/>
  <c r="E199" i="11"/>
  <c r="D199" i="11"/>
  <c r="E198" i="11"/>
  <c r="D198" i="11"/>
  <c r="E197" i="11"/>
  <c r="D197" i="11"/>
  <c r="E196" i="11"/>
  <c r="D196" i="11"/>
  <c r="E195" i="11"/>
  <c r="D195" i="11"/>
  <c r="E194" i="11"/>
  <c r="D194" i="11"/>
  <c r="E193" i="11"/>
  <c r="D193" i="11"/>
  <c r="E192" i="11"/>
  <c r="D192" i="11"/>
  <c r="E191" i="11"/>
  <c r="D191" i="11"/>
  <c r="E190" i="11"/>
  <c r="D190" i="11"/>
  <c r="E189" i="11"/>
  <c r="D189" i="11"/>
  <c r="E188" i="11"/>
  <c r="D188" i="11"/>
  <c r="E187" i="11"/>
  <c r="D187" i="11"/>
  <c r="E186" i="11"/>
  <c r="D186" i="11"/>
  <c r="E185" i="11"/>
  <c r="D185" i="11"/>
  <c r="E184" i="11"/>
  <c r="D184" i="11"/>
  <c r="E183" i="11"/>
  <c r="D183" i="11"/>
  <c r="E182" i="11"/>
  <c r="D182" i="11"/>
  <c r="E181" i="11"/>
  <c r="D181" i="11"/>
  <c r="E180" i="11"/>
  <c r="D180" i="11"/>
  <c r="E179" i="11"/>
  <c r="D179" i="11"/>
  <c r="E178" i="11"/>
  <c r="D178" i="11"/>
  <c r="E177" i="11"/>
  <c r="D177" i="11"/>
  <c r="E176" i="11"/>
  <c r="D176" i="11"/>
  <c r="E175" i="11"/>
  <c r="D175" i="11"/>
  <c r="E174" i="11"/>
  <c r="D174" i="11"/>
  <c r="E173" i="11"/>
  <c r="D173" i="11"/>
  <c r="E172" i="11"/>
  <c r="D172" i="11"/>
  <c r="E171" i="11"/>
  <c r="D171" i="11"/>
  <c r="E170" i="11"/>
  <c r="D170" i="11"/>
  <c r="E169" i="11"/>
  <c r="D169" i="11"/>
  <c r="E168" i="11"/>
  <c r="D168" i="11"/>
  <c r="E167" i="11"/>
  <c r="D167" i="11"/>
  <c r="E166" i="11"/>
  <c r="D166" i="11"/>
  <c r="E165" i="11"/>
  <c r="D165" i="11"/>
  <c r="E164" i="11"/>
  <c r="D164" i="11"/>
  <c r="E163" i="11"/>
  <c r="D163" i="11"/>
  <c r="E162" i="11"/>
  <c r="D162" i="11"/>
  <c r="E161" i="11"/>
  <c r="D161" i="11"/>
  <c r="E160" i="11"/>
  <c r="D160" i="11"/>
  <c r="E159" i="11"/>
  <c r="D159" i="11"/>
  <c r="E158" i="11"/>
  <c r="D158" i="11"/>
  <c r="E157" i="11"/>
  <c r="D157" i="11"/>
  <c r="E156" i="11"/>
  <c r="D156" i="11"/>
  <c r="E155" i="11"/>
  <c r="D155" i="11"/>
  <c r="E154" i="11"/>
  <c r="D154" i="11"/>
  <c r="E153" i="11"/>
  <c r="D153" i="11"/>
  <c r="E152" i="11"/>
  <c r="D152" i="11"/>
  <c r="E151" i="11"/>
  <c r="D151" i="11"/>
  <c r="E150" i="11"/>
  <c r="D150" i="11"/>
  <c r="E149" i="11"/>
  <c r="D149" i="11"/>
  <c r="E148" i="11"/>
  <c r="D148" i="11"/>
  <c r="E147" i="11"/>
  <c r="D147" i="11"/>
  <c r="E146" i="11"/>
  <c r="D146" i="11"/>
  <c r="E145" i="11"/>
  <c r="D145" i="11"/>
  <c r="E144" i="11"/>
  <c r="D144" i="11"/>
  <c r="E143" i="11"/>
  <c r="D143" i="11"/>
  <c r="E142" i="11"/>
  <c r="D142" i="11"/>
  <c r="E141" i="11"/>
  <c r="D141" i="11"/>
  <c r="E140" i="11"/>
  <c r="D140" i="11"/>
  <c r="E139" i="11"/>
  <c r="D139" i="11"/>
  <c r="E138" i="11"/>
  <c r="D138" i="11"/>
  <c r="E137" i="11"/>
  <c r="D137" i="11"/>
  <c r="E136" i="11"/>
  <c r="D136" i="11"/>
  <c r="E135" i="11"/>
  <c r="D135" i="11"/>
  <c r="E134" i="11"/>
  <c r="D134" i="11"/>
  <c r="E133" i="11"/>
  <c r="D133" i="11"/>
  <c r="E132" i="11"/>
  <c r="D132" i="11"/>
  <c r="E131" i="11"/>
  <c r="D131" i="11"/>
  <c r="E130" i="11"/>
  <c r="D130" i="11"/>
  <c r="E129" i="11"/>
  <c r="D129" i="11"/>
  <c r="E128" i="11"/>
  <c r="D128" i="11"/>
  <c r="E127" i="11"/>
  <c r="D127" i="11"/>
  <c r="E126" i="11"/>
  <c r="D126" i="11"/>
  <c r="E125" i="11"/>
  <c r="D125" i="11"/>
  <c r="E124" i="11"/>
  <c r="D124" i="11"/>
  <c r="E123" i="11"/>
  <c r="D123" i="11"/>
  <c r="E122" i="11"/>
  <c r="D122" i="11"/>
  <c r="E121" i="11"/>
  <c r="D121" i="11"/>
  <c r="E120" i="11"/>
  <c r="D120" i="11"/>
  <c r="E119" i="11"/>
  <c r="D119" i="11"/>
  <c r="E118" i="11"/>
  <c r="D118" i="11"/>
  <c r="E117" i="11"/>
  <c r="D117" i="11"/>
  <c r="E116" i="11"/>
  <c r="D116" i="11"/>
  <c r="E115" i="11"/>
  <c r="D115" i="11"/>
  <c r="E114" i="11"/>
  <c r="D114" i="11"/>
  <c r="E113" i="11"/>
  <c r="D113" i="11"/>
  <c r="E112" i="11"/>
  <c r="D112" i="11"/>
  <c r="E111" i="11"/>
  <c r="D111" i="11"/>
  <c r="E110" i="11"/>
  <c r="D110" i="11"/>
  <c r="E109" i="11"/>
  <c r="D109" i="11"/>
  <c r="E108" i="11"/>
  <c r="D108" i="11"/>
  <c r="E107" i="11"/>
  <c r="D107" i="11"/>
  <c r="E106" i="11"/>
  <c r="D106" i="11"/>
  <c r="E105" i="11"/>
  <c r="D105" i="11"/>
  <c r="E104" i="11"/>
  <c r="D104" i="11"/>
  <c r="E103" i="11"/>
  <c r="D103" i="11"/>
  <c r="E102" i="11"/>
  <c r="D102" i="11"/>
  <c r="E101" i="11"/>
  <c r="D101" i="11"/>
  <c r="E100" i="11"/>
  <c r="D100" i="11"/>
  <c r="E99" i="11"/>
  <c r="D99" i="11"/>
  <c r="E98" i="11"/>
  <c r="D98" i="11"/>
  <c r="E97" i="11"/>
  <c r="D97" i="11"/>
  <c r="E96" i="11"/>
  <c r="D96" i="11"/>
  <c r="E95" i="11"/>
  <c r="D95" i="11"/>
  <c r="E94" i="11"/>
  <c r="D94" i="11"/>
  <c r="E93" i="11"/>
  <c r="D93" i="11"/>
  <c r="E92" i="11"/>
  <c r="D92" i="11"/>
  <c r="E91" i="11"/>
  <c r="D91" i="11"/>
  <c r="E90" i="11"/>
  <c r="D90" i="11"/>
  <c r="E89" i="11"/>
  <c r="D89" i="11"/>
  <c r="E88" i="11"/>
  <c r="D88" i="11"/>
  <c r="E87" i="11"/>
  <c r="D87" i="11"/>
  <c r="E86" i="11"/>
  <c r="D86" i="11"/>
  <c r="E85" i="11"/>
  <c r="D85" i="11"/>
  <c r="E84" i="11"/>
  <c r="D84" i="11"/>
  <c r="E83" i="11"/>
  <c r="D83" i="11"/>
  <c r="E82" i="11"/>
  <c r="D82" i="11"/>
  <c r="E81" i="11"/>
  <c r="D81" i="11"/>
  <c r="E80" i="11"/>
  <c r="D80" i="11"/>
  <c r="E79" i="11"/>
  <c r="D79" i="11"/>
  <c r="E78" i="11"/>
  <c r="D78" i="11"/>
  <c r="E77" i="11"/>
  <c r="D77" i="11"/>
  <c r="E76" i="11"/>
  <c r="D76" i="11"/>
  <c r="E75" i="11"/>
  <c r="D75" i="11"/>
  <c r="E74" i="11"/>
  <c r="D74" i="11"/>
  <c r="E73" i="11"/>
  <c r="D73" i="11"/>
  <c r="E72" i="11"/>
  <c r="D72" i="11"/>
  <c r="E71" i="11"/>
  <c r="D71" i="11"/>
  <c r="E70" i="11"/>
  <c r="D70" i="11"/>
  <c r="E69" i="11"/>
  <c r="D69" i="11"/>
  <c r="E68" i="11"/>
  <c r="D68" i="11"/>
  <c r="E67" i="11"/>
  <c r="D67" i="11"/>
  <c r="E66" i="11"/>
  <c r="D66" i="11"/>
  <c r="E65" i="11"/>
  <c r="D65" i="11"/>
  <c r="E64" i="11"/>
  <c r="D64" i="11"/>
  <c r="E63" i="11"/>
  <c r="D63" i="11"/>
  <c r="E62" i="11"/>
  <c r="D62" i="11"/>
  <c r="E61" i="11"/>
  <c r="D61" i="11"/>
  <c r="E60" i="11"/>
  <c r="D60" i="11"/>
  <c r="E59" i="11"/>
  <c r="D59" i="11"/>
  <c r="E58" i="11"/>
  <c r="D58" i="11"/>
  <c r="E57" i="11"/>
  <c r="D57" i="11"/>
  <c r="E56" i="11"/>
  <c r="D56" i="11"/>
  <c r="E55" i="11"/>
  <c r="D55" i="11"/>
  <c r="E54" i="11"/>
  <c r="D54" i="11"/>
  <c r="E53" i="11"/>
  <c r="D53" i="11"/>
  <c r="E52" i="11"/>
  <c r="D52" i="11"/>
  <c r="E51" i="11"/>
  <c r="D51" i="11"/>
  <c r="E50" i="11"/>
  <c r="D50" i="11"/>
  <c r="E49" i="11"/>
  <c r="D49" i="11"/>
  <c r="E48" i="11"/>
  <c r="D48" i="11"/>
  <c r="E47" i="11"/>
  <c r="D47" i="11"/>
  <c r="E46" i="11"/>
  <c r="D46" i="11"/>
  <c r="E45" i="11"/>
  <c r="D45" i="11"/>
  <c r="E44" i="11"/>
  <c r="D44" i="11"/>
  <c r="E43" i="11"/>
  <c r="D43" i="11"/>
  <c r="E42" i="11"/>
  <c r="D42" i="11"/>
  <c r="E41" i="11"/>
  <c r="D41" i="11"/>
  <c r="E40" i="11"/>
  <c r="D40" i="11"/>
  <c r="E39" i="11"/>
  <c r="D39" i="11"/>
  <c r="E38" i="11"/>
  <c r="D38" i="11"/>
  <c r="E37" i="11"/>
  <c r="D37" i="11"/>
  <c r="E36" i="11"/>
  <c r="D36" i="11"/>
  <c r="E35" i="11"/>
  <c r="D35" i="11"/>
  <c r="E34" i="11"/>
  <c r="D34" i="11"/>
  <c r="E33" i="11"/>
  <c r="D33" i="11"/>
  <c r="E32" i="11"/>
  <c r="D32" i="11"/>
  <c r="E31" i="11"/>
  <c r="D31" i="11"/>
  <c r="E30" i="11"/>
  <c r="D30" i="11"/>
  <c r="E29" i="11"/>
  <c r="D29" i="11"/>
  <c r="E28" i="11"/>
  <c r="D28" i="11"/>
  <c r="E27" i="11"/>
  <c r="D27" i="11"/>
  <c r="E26" i="11"/>
  <c r="D26" i="11"/>
  <c r="E25" i="11"/>
  <c r="D25" i="11"/>
  <c r="E24" i="11"/>
  <c r="D24" i="11"/>
  <c r="E23" i="11"/>
  <c r="D23" i="11"/>
  <c r="E22" i="11"/>
  <c r="D22" i="11"/>
  <c r="E21" i="11"/>
  <c r="D21" i="11"/>
  <c r="E20" i="11"/>
  <c r="D20" i="11"/>
  <c r="E19" i="11"/>
  <c r="D19" i="11"/>
  <c r="E18" i="11"/>
  <c r="D18" i="11"/>
  <c r="E17" i="11"/>
  <c r="D17" i="11"/>
  <c r="E16" i="11"/>
  <c r="D16" i="11"/>
  <c r="E15" i="11"/>
  <c r="D15" i="11"/>
  <c r="E14" i="11"/>
  <c r="D14" i="11"/>
  <c r="E13" i="11"/>
  <c r="D13" i="11"/>
  <c r="E12" i="11"/>
  <c r="D12" i="11"/>
  <c r="E11" i="11"/>
  <c r="D11" i="11"/>
  <c r="E10" i="11"/>
  <c r="D10" i="11"/>
  <c r="E9" i="11"/>
  <c r="D9" i="11"/>
  <c r="E8" i="11"/>
  <c r="D8" i="11"/>
  <c r="E7" i="11"/>
  <c r="D7" i="11"/>
  <c r="B4" i="10"/>
  <c r="B5" i="10" s="1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E204" i="10"/>
  <c r="D204" i="10"/>
  <c r="C204" i="10"/>
  <c r="F204" i="10" s="1"/>
  <c r="E203" i="10"/>
  <c r="D203" i="10"/>
  <c r="C203" i="10"/>
  <c r="F203" i="10" s="1"/>
  <c r="E202" i="10"/>
  <c r="D202" i="10"/>
  <c r="C202" i="10"/>
  <c r="F202" i="10" s="1"/>
  <c r="E201" i="10"/>
  <c r="D201" i="10"/>
  <c r="C201" i="10"/>
  <c r="F201" i="10" s="1"/>
  <c r="E200" i="10"/>
  <c r="D200" i="10"/>
  <c r="C200" i="10"/>
  <c r="F200" i="10" s="1"/>
  <c r="E199" i="10"/>
  <c r="D199" i="10"/>
  <c r="C199" i="10"/>
  <c r="F199" i="10" s="1"/>
  <c r="E198" i="10"/>
  <c r="D198" i="10"/>
  <c r="C198" i="10"/>
  <c r="F198" i="10" s="1"/>
  <c r="E197" i="10"/>
  <c r="D197" i="10"/>
  <c r="C197" i="10"/>
  <c r="F197" i="10" s="1"/>
  <c r="E196" i="10"/>
  <c r="D196" i="10"/>
  <c r="C196" i="10"/>
  <c r="F196" i="10" s="1"/>
  <c r="E195" i="10"/>
  <c r="D195" i="10"/>
  <c r="C195" i="10"/>
  <c r="F195" i="10" s="1"/>
  <c r="E194" i="10"/>
  <c r="D194" i="10"/>
  <c r="C194" i="10"/>
  <c r="F194" i="10" s="1"/>
  <c r="E193" i="10"/>
  <c r="D193" i="10"/>
  <c r="C193" i="10"/>
  <c r="F193" i="10" s="1"/>
  <c r="E192" i="10"/>
  <c r="D192" i="10"/>
  <c r="C192" i="10"/>
  <c r="F192" i="10" s="1"/>
  <c r="E191" i="10"/>
  <c r="D191" i="10"/>
  <c r="C191" i="10"/>
  <c r="F191" i="10" s="1"/>
  <c r="E190" i="10"/>
  <c r="D190" i="10"/>
  <c r="C190" i="10"/>
  <c r="F190" i="10" s="1"/>
  <c r="E189" i="10"/>
  <c r="D189" i="10"/>
  <c r="C189" i="10"/>
  <c r="F189" i="10" s="1"/>
  <c r="E188" i="10"/>
  <c r="D188" i="10"/>
  <c r="C188" i="10"/>
  <c r="F188" i="10" s="1"/>
  <c r="E187" i="10"/>
  <c r="D187" i="10"/>
  <c r="C187" i="10"/>
  <c r="F187" i="10" s="1"/>
  <c r="E186" i="10"/>
  <c r="D186" i="10"/>
  <c r="C186" i="10"/>
  <c r="F186" i="10" s="1"/>
  <c r="E185" i="10"/>
  <c r="D185" i="10"/>
  <c r="C185" i="10"/>
  <c r="F185" i="10" s="1"/>
  <c r="E184" i="10"/>
  <c r="D184" i="10"/>
  <c r="C184" i="10"/>
  <c r="F184" i="10" s="1"/>
  <c r="E183" i="10"/>
  <c r="D183" i="10"/>
  <c r="C183" i="10"/>
  <c r="F183" i="10" s="1"/>
  <c r="E182" i="10"/>
  <c r="D182" i="10"/>
  <c r="C182" i="10"/>
  <c r="F182" i="10" s="1"/>
  <c r="AX28" i="8"/>
  <c r="AW28" i="8"/>
  <c r="AV28" i="8"/>
  <c r="G23" i="12" s="1"/>
  <c r="AU28" i="8"/>
  <c r="F23" i="12" s="1"/>
  <c r="AT28" i="8"/>
  <c r="H23" i="12" s="1"/>
  <c r="AS28" i="8"/>
  <c r="AR28" i="8"/>
  <c r="E23" i="12" s="1"/>
  <c r="AX27" i="8"/>
  <c r="AW27" i="8"/>
  <c r="AV27" i="8"/>
  <c r="G22" i="12" s="1"/>
  <c r="AU27" i="8"/>
  <c r="F22" i="12" s="1"/>
  <c r="AT27" i="8"/>
  <c r="H22" i="12" s="1"/>
  <c r="AS27" i="8"/>
  <c r="AR27" i="8"/>
  <c r="E22" i="12" s="1"/>
  <c r="AX26" i="8"/>
  <c r="AW26" i="8"/>
  <c r="AV26" i="8"/>
  <c r="G21" i="12" s="1"/>
  <c r="AU26" i="8"/>
  <c r="F21" i="12" s="1"/>
  <c r="AT26" i="8"/>
  <c r="H21" i="12" s="1"/>
  <c r="AS26" i="8"/>
  <c r="AR26" i="8"/>
  <c r="E21" i="12" s="1"/>
  <c r="AX25" i="8"/>
  <c r="AW25" i="8"/>
  <c r="AV25" i="8"/>
  <c r="G20" i="12" s="1"/>
  <c r="AU25" i="8"/>
  <c r="F20" i="12" s="1"/>
  <c r="AT25" i="8"/>
  <c r="H20" i="12" s="1"/>
  <c r="AS25" i="8"/>
  <c r="AR25" i="8"/>
  <c r="E20" i="12" s="1"/>
  <c r="AX24" i="8"/>
  <c r="AW24" i="8"/>
  <c r="AV24" i="8"/>
  <c r="G19" i="12" s="1"/>
  <c r="AU24" i="8"/>
  <c r="F19" i="12" s="1"/>
  <c r="AT24" i="8"/>
  <c r="H19" i="12" s="1"/>
  <c r="AS24" i="8"/>
  <c r="AR24" i="8"/>
  <c r="E19" i="12" s="1"/>
  <c r="AX23" i="8"/>
  <c r="AW23" i="8"/>
  <c r="AV23" i="8"/>
  <c r="G18" i="12" s="1"/>
  <c r="AU23" i="8"/>
  <c r="F18" i="12" s="1"/>
  <c r="AT23" i="8"/>
  <c r="H18" i="12" s="1"/>
  <c r="AS23" i="8"/>
  <c r="AR23" i="8"/>
  <c r="E18" i="12" s="1"/>
  <c r="AX22" i="8"/>
  <c r="AW22" i="8"/>
  <c r="AV22" i="8"/>
  <c r="G17" i="12" s="1"/>
  <c r="AU22" i="8"/>
  <c r="F17" i="12" s="1"/>
  <c r="AT22" i="8"/>
  <c r="H17" i="12" s="1"/>
  <c r="AS22" i="8"/>
  <c r="AR22" i="8"/>
  <c r="E17" i="12" s="1"/>
  <c r="AX21" i="8"/>
  <c r="AW21" i="8"/>
  <c r="AV21" i="8"/>
  <c r="G16" i="12" s="1"/>
  <c r="AU21" i="8"/>
  <c r="F16" i="12" s="1"/>
  <c r="AT21" i="8"/>
  <c r="H16" i="12" s="1"/>
  <c r="AS21" i="8"/>
  <c r="AR21" i="8"/>
  <c r="E16" i="12" s="1"/>
  <c r="AX20" i="8"/>
  <c r="AW20" i="8"/>
  <c r="AV20" i="8"/>
  <c r="G15" i="12" s="1"/>
  <c r="AU20" i="8"/>
  <c r="F15" i="12" s="1"/>
  <c r="AT20" i="8"/>
  <c r="H15" i="12" s="1"/>
  <c r="AS20" i="8"/>
  <c r="AR20" i="8"/>
  <c r="E15" i="12" s="1"/>
  <c r="AX19" i="8"/>
  <c r="AW19" i="8"/>
  <c r="AV19" i="8"/>
  <c r="G14" i="12" s="1"/>
  <c r="AU19" i="8"/>
  <c r="F14" i="12" s="1"/>
  <c r="AT19" i="8"/>
  <c r="H14" i="12" s="1"/>
  <c r="AS19" i="8"/>
  <c r="AR19" i="8"/>
  <c r="E14" i="12" s="1"/>
  <c r="AX18" i="8"/>
  <c r="AW18" i="8"/>
  <c r="AV18" i="8"/>
  <c r="G13" i="12" s="1"/>
  <c r="AU18" i="8"/>
  <c r="F13" i="12" s="1"/>
  <c r="AT18" i="8"/>
  <c r="H13" i="12" s="1"/>
  <c r="AS18" i="8"/>
  <c r="AR18" i="8"/>
  <c r="E13" i="12" s="1"/>
  <c r="AX17" i="8"/>
  <c r="AW17" i="8"/>
  <c r="AV17" i="8"/>
  <c r="G12" i="12" s="1"/>
  <c r="AU17" i="8"/>
  <c r="F12" i="12" s="1"/>
  <c r="AT17" i="8"/>
  <c r="H12" i="12" s="1"/>
  <c r="AS17" i="8"/>
  <c r="AR17" i="8"/>
  <c r="E12" i="12" s="1"/>
  <c r="AX16" i="8"/>
  <c r="AW16" i="8"/>
  <c r="AV16" i="8"/>
  <c r="G11" i="12" s="1"/>
  <c r="AU16" i="8"/>
  <c r="F11" i="12" s="1"/>
  <c r="AT16" i="8"/>
  <c r="H11" i="12" s="1"/>
  <c r="AS16" i="8"/>
  <c r="AR16" i="8"/>
  <c r="E11" i="12" s="1"/>
  <c r="AX15" i="8"/>
  <c r="AW15" i="8"/>
  <c r="AV15" i="8"/>
  <c r="AU15" i="8"/>
  <c r="AT15" i="8"/>
  <c r="H10" i="12" s="1"/>
  <c r="AS15" i="8"/>
  <c r="AR15" i="8"/>
  <c r="AX14" i="8"/>
  <c r="AW14" i="8"/>
  <c r="AV14" i="8"/>
  <c r="AU14" i="8"/>
  <c r="AT14" i="8"/>
  <c r="H9" i="12" s="1"/>
  <c r="AS14" i="8"/>
  <c r="AR14" i="8"/>
  <c r="AX13" i="8"/>
  <c r="AW13" i="8"/>
  <c r="AV13" i="8"/>
  <c r="AU13" i="8"/>
  <c r="AT13" i="8"/>
  <c r="H8" i="12" s="1"/>
  <c r="AS13" i="8"/>
  <c r="AR13" i="8"/>
  <c r="AX12" i="8"/>
  <c r="AW12" i="8"/>
  <c r="AV12" i="8"/>
  <c r="AU12" i="8"/>
  <c r="AT12" i="8"/>
  <c r="H7" i="12" s="1"/>
  <c r="AS12" i="8"/>
  <c r="AR12" i="8"/>
  <c r="AX11" i="8"/>
  <c r="AW11" i="8"/>
  <c r="AV11" i="8"/>
  <c r="AU11" i="8"/>
  <c r="AT11" i="8"/>
  <c r="H6" i="12" s="1"/>
  <c r="AS11" i="8"/>
  <c r="AR11" i="8"/>
  <c r="AX10" i="8"/>
  <c r="AW10" i="8"/>
  <c r="AV10" i="8"/>
  <c r="AU10" i="8"/>
  <c r="AT10" i="8"/>
  <c r="H5" i="12" s="1"/>
  <c r="AS10" i="8"/>
  <c r="AR10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1" i="8"/>
  <c r="D219" i="11" l="1"/>
  <c r="D225" i="11"/>
  <c r="D231" i="11"/>
  <c r="D237" i="11"/>
  <c r="D243" i="11"/>
  <c r="D249" i="11"/>
  <c r="D255" i="11"/>
  <c r="D261" i="11"/>
  <c r="G54" i="11"/>
  <c r="D267" i="11"/>
  <c r="G60" i="11"/>
  <c r="D273" i="11"/>
  <c r="G66" i="11"/>
  <c r="D279" i="11"/>
  <c r="G72" i="11"/>
  <c r="D285" i="11"/>
  <c r="G78" i="11"/>
  <c r="D289" i="11"/>
  <c r="G82" i="11"/>
  <c r="D295" i="11"/>
  <c r="G88" i="11"/>
  <c r="D301" i="11"/>
  <c r="G94" i="11"/>
  <c r="D307" i="11"/>
  <c r="G100" i="11"/>
  <c r="D313" i="11"/>
  <c r="G106" i="11"/>
  <c r="D319" i="11"/>
  <c r="G112" i="11"/>
  <c r="D325" i="11"/>
  <c r="G118" i="11"/>
  <c r="D331" i="11"/>
  <c r="G124" i="11"/>
  <c r="D337" i="11"/>
  <c r="G130" i="11"/>
  <c r="D343" i="11"/>
  <c r="G136" i="11"/>
  <c r="D349" i="11"/>
  <c r="G142" i="11"/>
  <c r="D355" i="11"/>
  <c r="G148" i="11"/>
  <c r="D361" i="11"/>
  <c r="G154" i="11"/>
  <c r="D367" i="11"/>
  <c r="G160" i="11"/>
  <c r="D373" i="11"/>
  <c r="G166" i="11"/>
  <c r="D379" i="11"/>
  <c r="G172" i="11"/>
  <c r="D385" i="11"/>
  <c r="G178" i="11"/>
  <c r="D391" i="11"/>
  <c r="G184" i="11"/>
  <c r="D397" i="11"/>
  <c r="G190" i="11"/>
  <c r="D403" i="11"/>
  <c r="G196" i="11"/>
  <c r="D407" i="11"/>
  <c r="G200" i="11"/>
  <c r="D215" i="11"/>
  <c r="D221" i="11"/>
  <c r="D227" i="11"/>
  <c r="D233" i="11"/>
  <c r="D239" i="11"/>
  <c r="D245" i="11"/>
  <c r="D251" i="11"/>
  <c r="D257" i="11"/>
  <c r="G50" i="11"/>
  <c r="D263" i="11"/>
  <c r="G56" i="11"/>
  <c r="D269" i="11"/>
  <c r="G62" i="11"/>
  <c r="D275" i="11"/>
  <c r="G68" i="11"/>
  <c r="D281" i="11"/>
  <c r="G74" i="11"/>
  <c r="D287" i="11"/>
  <c r="G80" i="11"/>
  <c r="D293" i="11"/>
  <c r="G86" i="11"/>
  <c r="D299" i="11"/>
  <c r="G92" i="11"/>
  <c r="D305" i="11"/>
  <c r="G98" i="11"/>
  <c r="D311" i="11"/>
  <c r="G104" i="11"/>
  <c r="D317" i="11"/>
  <c r="G110" i="11"/>
  <c r="D323" i="11"/>
  <c r="G116" i="11"/>
  <c r="D329" i="11"/>
  <c r="G122" i="11"/>
  <c r="D335" i="11"/>
  <c r="G128" i="11"/>
  <c r="D341" i="11"/>
  <c r="G134" i="11"/>
  <c r="D347" i="11"/>
  <c r="G140" i="11"/>
  <c r="D353" i="11"/>
  <c r="G146" i="11"/>
  <c r="D359" i="11"/>
  <c r="G152" i="11"/>
  <c r="D365" i="11"/>
  <c r="G158" i="11"/>
  <c r="D371" i="11"/>
  <c r="G164" i="11"/>
  <c r="D377" i="11"/>
  <c r="G170" i="11"/>
  <c r="D383" i="11"/>
  <c r="G176" i="11"/>
  <c r="D389" i="11"/>
  <c r="G182" i="11"/>
  <c r="D395" i="11"/>
  <c r="G188" i="11"/>
  <c r="D399" i="11"/>
  <c r="G192" i="11"/>
  <c r="D405" i="11"/>
  <c r="G198" i="11"/>
  <c r="D411" i="11"/>
  <c r="G204" i="11"/>
  <c r="D216" i="11"/>
  <c r="D218" i="11"/>
  <c r="D220" i="11"/>
  <c r="D222" i="11"/>
  <c r="D224" i="11"/>
  <c r="D226" i="11"/>
  <c r="D228" i="11"/>
  <c r="D230" i="11"/>
  <c r="D232" i="11"/>
  <c r="D234" i="11"/>
  <c r="D236" i="11"/>
  <c r="D238" i="11"/>
  <c r="D240" i="11"/>
  <c r="D242" i="11"/>
  <c r="D244" i="11"/>
  <c r="D246" i="11"/>
  <c r="D248" i="11"/>
  <c r="D250" i="11"/>
  <c r="D252" i="11"/>
  <c r="D254" i="11"/>
  <c r="D256" i="11"/>
  <c r="G49" i="11"/>
  <c r="D258" i="11"/>
  <c r="G51" i="11"/>
  <c r="D260" i="11"/>
  <c r="G53" i="11"/>
  <c r="D262" i="11"/>
  <c r="G55" i="11"/>
  <c r="D264" i="11"/>
  <c r="G57" i="11"/>
  <c r="D266" i="11"/>
  <c r="G59" i="11"/>
  <c r="D268" i="11"/>
  <c r="G61" i="11"/>
  <c r="D270" i="11"/>
  <c r="G63" i="11"/>
  <c r="D272" i="11"/>
  <c r="G65" i="11"/>
  <c r="D274" i="11"/>
  <c r="G67" i="11"/>
  <c r="D276" i="11"/>
  <c r="G69" i="11"/>
  <c r="D278" i="11"/>
  <c r="G71" i="11"/>
  <c r="D280" i="11"/>
  <c r="G73" i="11"/>
  <c r="D282" i="11"/>
  <c r="G75" i="11"/>
  <c r="D284" i="11"/>
  <c r="G77" i="11"/>
  <c r="D286" i="11"/>
  <c r="G79" i="11"/>
  <c r="D288" i="11"/>
  <c r="G81" i="11"/>
  <c r="D290" i="11"/>
  <c r="G83" i="11"/>
  <c r="D292" i="11"/>
  <c r="G85" i="11"/>
  <c r="D294" i="11"/>
  <c r="G87" i="11"/>
  <c r="D296" i="11"/>
  <c r="G89" i="11"/>
  <c r="D298" i="11"/>
  <c r="G91" i="11"/>
  <c r="D300" i="11"/>
  <c r="G93" i="11"/>
  <c r="D302" i="11"/>
  <c r="G95" i="11"/>
  <c r="D304" i="11"/>
  <c r="G97" i="11"/>
  <c r="D306" i="11"/>
  <c r="G99" i="11"/>
  <c r="D308" i="11"/>
  <c r="G101" i="11"/>
  <c r="D310" i="11"/>
  <c r="G103" i="11"/>
  <c r="D312" i="11"/>
  <c r="G105" i="11"/>
  <c r="D314" i="11"/>
  <c r="G107" i="11"/>
  <c r="D316" i="11"/>
  <c r="G109" i="11"/>
  <c r="D318" i="11"/>
  <c r="G111" i="11"/>
  <c r="D320" i="11"/>
  <c r="G113" i="11"/>
  <c r="D322" i="11"/>
  <c r="G115" i="11"/>
  <c r="D324" i="11"/>
  <c r="G117" i="11"/>
  <c r="D326" i="11"/>
  <c r="G119" i="11"/>
  <c r="D328" i="11"/>
  <c r="G121" i="11"/>
  <c r="D330" i="11"/>
  <c r="G123" i="11"/>
  <c r="D332" i="11"/>
  <c r="G125" i="11"/>
  <c r="D334" i="11"/>
  <c r="G127" i="11"/>
  <c r="D336" i="11"/>
  <c r="G129" i="11"/>
  <c r="D338" i="11"/>
  <c r="G131" i="11"/>
  <c r="D340" i="11"/>
  <c r="G133" i="11"/>
  <c r="D342" i="11"/>
  <c r="G135" i="11"/>
  <c r="D344" i="11"/>
  <c r="G137" i="11"/>
  <c r="D346" i="11"/>
  <c r="G139" i="11"/>
  <c r="D348" i="11"/>
  <c r="G141" i="11"/>
  <c r="D350" i="11"/>
  <c r="G143" i="11"/>
  <c r="D352" i="11"/>
  <c r="G145" i="11"/>
  <c r="D354" i="11"/>
  <c r="G147" i="11"/>
  <c r="D356" i="11"/>
  <c r="G149" i="11"/>
  <c r="D358" i="11"/>
  <c r="G151" i="11"/>
  <c r="D360" i="11"/>
  <c r="G153" i="11"/>
  <c r="D362" i="11"/>
  <c r="G155" i="11"/>
  <c r="D364" i="11"/>
  <c r="G157" i="11"/>
  <c r="D366" i="11"/>
  <c r="G159" i="11"/>
  <c r="D368" i="11"/>
  <c r="G161" i="11"/>
  <c r="D370" i="11"/>
  <c r="G163" i="11"/>
  <c r="D372" i="11"/>
  <c r="G165" i="11"/>
  <c r="D374" i="11"/>
  <c r="G167" i="11"/>
  <c r="D376" i="11"/>
  <c r="G169" i="11"/>
  <c r="D378" i="11"/>
  <c r="G171" i="11"/>
  <c r="D380" i="11"/>
  <c r="G173" i="11"/>
  <c r="D382" i="11"/>
  <c r="G175" i="11"/>
  <c r="D384" i="11"/>
  <c r="G177" i="11"/>
  <c r="D386" i="11"/>
  <c r="G179" i="11"/>
  <c r="D388" i="11"/>
  <c r="G181" i="11"/>
  <c r="D390" i="11"/>
  <c r="G183" i="11"/>
  <c r="D392" i="11"/>
  <c r="G185" i="11"/>
  <c r="D394" i="11"/>
  <c r="G187" i="11"/>
  <c r="D396" i="11"/>
  <c r="G189" i="11"/>
  <c r="D398" i="11"/>
  <c r="G191" i="11"/>
  <c r="D400" i="11"/>
  <c r="G193" i="11"/>
  <c r="D402" i="11"/>
  <c r="G195" i="11"/>
  <c r="D404" i="11"/>
  <c r="G197" i="11"/>
  <c r="D406" i="11"/>
  <c r="G199" i="11"/>
  <c r="D408" i="11"/>
  <c r="G201" i="11"/>
  <c r="D410" i="11"/>
  <c r="G203" i="11"/>
  <c r="D412" i="11"/>
  <c r="G205" i="11"/>
  <c r="D414" i="11"/>
  <c r="G207" i="11"/>
  <c r="D217" i="11"/>
  <c r="D223" i="11"/>
  <c r="D229" i="11"/>
  <c r="D235" i="11"/>
  <c r="D241" i="11"/>
  <c r="D247" i="11"/>
  <c r="D253" i="11"/>
  <c r="D259" i="11"/>
  <c r="G52" i="11"/>
  <c r="D265" i="11"/>
  <c r="G58" i="11"/>
  <c r="D271" i="11"/>
  <c r="G64" i="11"/>
  <c r="D277" i="11"/>
  <c r="G70" i="11"/>
  <c r="D283" i="11"/>
  <c r="G76" i="11"/>
  <c r="D291" i="11"/>
  <c r="G84" i="11"/>
  <c r="D297" i="11"/>
  <c r="G90" i="11"/>
  <c r="D303" i="11"/>
  <c r="G96" i="11"/>
  <c r="D309" i="11"/>
  <c r="G102" i="11"/>
  <c r="D315" i="11"/>
  <c r="G108" i="11"/>
  <c r="D321" i="11"/>
  <c r="G114" i="11"/>
  <c r="D327" i="11"/>
  <c r="G120" i="11"/>
  <c r="D333" i="11"/>
  <c r="G126" i="11"/>
  <c r="D339" i="11"/>
  <c r="G132" i="11"/>
  <c r="D345" i="11"/>
  <c r="G138" i="11"/>
  <c r="D351" i="11"/>
  <c r="G144" i="11"/>
  <c r="D357" i="11"/>
  <c r="G150" i="11"/>
  <c r="D363" i="11"/>
  <c r="G156" i="11"/>
  <c r="D369" i="11"/>
  <c r="G162" i="11"/>
  <c r="D375" i="11"/>
  <c r="G168" i="11"/>
  <c r="D381" i="11"/>
  <c r="G174" i="11"/>
  <c r="D387" i="11"/>
  <c r="G180" i="11"/>
  <c r="D393" i="11"/>
  <c r="G186" i="11"/>
  <c r="D401" i="11"/>
  <c r="G194" i="11"/>
  <c r="D409" i="11"/>
  <c r="G202" i="11"/>
  <c r="D413" i="11"/>
  <c r="G206" i="11"/>
  <c r="C119" i="10"/>
  <c r="F119" i="10" s="1"/>
  <c r="D119" i="10"/>
  <c r="E119" i="10"/>
  <c r="D5" i="10"/>
  <c r="F6" i="12"/>
  <c r="C6" i="10"/>
  <c r="F6" i="10" s="1"/>
  <c r="J7" i="12" s="1"/>
  <c r="E7" i="12"/>
  <c r="E6" i="10"/>
  <c r="G7" i="12"/>
  <c r="C10" i="10"/>
  <c r="F10" i="10" s="1"/>
  <c r="J11" i="12" s="1"/>
  <c r="E10" i="10"/>
  <c r="D13" i="10"/>
  <c r="E14" i="10"/>
  <c r="D17" i="10"/>
  <c r="D21" i="10"/>
  <c r="C22" i="10"/>
  <c r="F22" i="10" s="1"/>
  <c r="J23" i="12" s="1"/>
  <c r="E22" i="10"/>
  <c r="D25" i="10"/>
  <c r="C30" i="10"/>
  <c r="F30" i="10" s="1"/>
  <c r="E30" i="10"/>
  <c r="D33" i="10"/>
  <c r="E34" i="10"/>
  <c r="D37" i="10"/>
  <c r="E38" i="10"/>
  <c r="D41" i="10"/>
  <c r="D45" i="10"/>
  <c r="E46" i="10"/>
  <c r="D49" i="10"/>
  <c r="C54" i="10"/>
  <c r="F54" i="10" s="1"/>
  <c r="E54" i="10"/>
  <c r="D57" i="10"/>
  <c r="E58" i="10"/>
  <c r="D61" i="10"/>
  <c r="C66" i="10"/>
  <c r="F66" i="10" s="1"/>
  <c r="C70" i="10"/>
  <c r="F70" i="10" s="1"/>
  <c r="E70" i="10"/>
  <c r="D73" i="10"/>
  <c r="C78" i="10"/>
  <c r="F78" i="10" s="1"/>
  <c r="E78" i="10"/>
  <c r="C86" i="10"/>
  <c r="F86" i="10" s="1"/>
  <c r="C90" i="10"/>
  <c r="F90" i="10" s="1"/>
  <c r="E90" i="10"/>
  <c r="D93" i="10"/>
  <c r="C98" i="10"/>
  <c r="F98" i="10" s="1"/>
  <c r="E98" i="10"/>
  <c r="D101" i="10"/>
  <c r="E102" i="10"/>
  <c r="D105" i="10"/>
  <c r="C110" i="10"/>
  <c r="F110" i="10" s="1"/>
  <c r="E110" i="10"/>
  <c r="D113" i="10"/>
  <c r="D117" i="10"/>
  <c r="C118" i="10"/>
  <c r="F118" i="10" s="1"/>
  <c r="E118" i="10"/>
  <c r="D125" i="10"/>
  <c r="E126" i="10"/>
  <c r="C134" i="10"/>
  <c r="F134" i="10" s="1"/>
  <c r="C138" i="10"/>
  <c r="F138" i="10" s="1"/>
  <c r="E138" i="10"/>
  <c r="D141" i="10"/>
  <c r="E142" i="10"/>
  <c r="C150" i="10"/>
  <c r="F150" i="10" s="1"/>
  <c r="E150" i="10"/>
  <c r="D153" i="10"/>
  <c r="C158" i="10"/>
  <c r="F158" i="10" s="1"/>
  <c r="C162" i="10"/>
  <c r="F162" i="10" s="1"/>
  <c r="E162" i="10"/>
  <c r="D165" i="10"/>
  <c r="E166" i="10"/>
  <c r="D177" i="10"/>
  <c r="C178" i="10"/>
  <c r="F178" i="10" s="1"/>
  <c r="D4" i="10"/>
  <c r="F5" i="12"/>
  <c r="E5" i="10"/>
  <c r="G6" i="12"/>
  <c r="D12" i="10"/>
  <c r="E13" i="10"/>
  <c r="D20" i="10"/>
  <c r="E21" i="10"/>
  <c r="C41" i="10"/>
  <c r="F41" i="10" s="1"/>
  <c r="E41" i="10"/>
  <c r="D44" i="10"/>
  <c r="C45" i="10"/>
  <c r="F45" i="10" s="1"/>
  <c r="C49" i="10"/>
  <c r="F49" i="10" s="1"/>
  <c r="C53" i="10"/>
  <c r="F53" i="10" s="1"/>
  <c r="E53" i="10"/>
  <c r="D60" i="10"/>
  <c r="C61" i="10"/>
  <c r="F61" i="10" s="1"/>
  <c r="E61" i="10"/>
  <c r="D64" i="10"/>
  <c r="C69" i="10"/>
  <c r="F69" i="10" s="1"/>
  <c r="D72" i="10"/>
  <c r="C73" i="10"/>
  <c r="F73" i="10" s="1"/>
  <c r="E73" i="10"/>
  <c r="E77" i="10"/>
  <c r="D80" i="10"/>
  <c r="C81" i="10"/>
  <c r="F81" i="10" s="1"/>
  <c r="E81" i="10"/>
  <c r="C85" i="10"/>
  <c r="F85" i="10" s="1"/>
  <c r="C89" i="10"/>
  <c r="F89" i="10" s="1"/>
  <c r="E89" i="10"/>
  <c r="D92" i="10"/>
  <c r="C97" i="10"/>
  <c r="F97" i="10" s="1"/>
  <c r="E97" i="10"/>
  <c r="D100" i="10"/>
  <c r="C105" i="10"/>
  <c r="F105" i="10" s="1"/>
  <c r="E105" i="10"/>
  <c r="D108" i="10"/>
  <c r="C113" i="10"/>
  <c r="F113" i="10" s="1"/>
  <c r="E113" i="10"/>
  <c r="E117" i="10"/>
  <c r="D120" i="10"/>
  <c r="D124" i="10"/>
  <c r="E125" i="10"/>
  <c r="C133" i="10"/>
  <c r="F133" i="10" s="1"/>
  <c r="E133" i="10"/>
  <c r="D136" i="10"/>
  <c r="D140" i="10"/>
  <c r="C141" i="10"/>
  <c r="F141" i="10" s="1"/>
  <c r="E141" i="10"/>
  <c r="C145" i="10"/>
  <c r="F145" i="10" s="1"/>
  <c r="C149" i="10"/>
  <c r="F149" i="10" s="1"/>
  <c r="E149" i="10"/>
  <c r="D152" i="10"/>
  <c r="C157" i="10"/>
  <c r="F157" i="10" s="1"/>
  <c r="E157" i="10"/>
  <c r="D164" i="10"/>
  <c r="C165" i="10"/>
  <c r="F165" i="10" s="1"/>
  <c r="E165" i="10"/>
  <c r="D168" i="10"/>
  <c r="C169" i="10"/>
  <c r="F169" i="10" s="1"/>
  <c r="C4" i="10"/>
  <c r="F4" i="10" s="1"/>
  <c r="J5" i="12" s="1"/>
  <c r="E5" i="12"/>
  <c r="E4" i="10"/>
  <c r="G5" i="12"/>
  <c r="D7" i="10"/>
  <c r="F8" i="12"/>
  <c r="C8" i="10"/>
  <c r="F8" i="10" s="1"/>
  <c r="J9" i="12" s="1"/>
  <c r="E9" i="12"/>
  <c r="E8" i="10"/>
  <c r="G9" i="12"/>
  <c r="D11" i="10"/>
  <c r="C12" i="10"/>
  <c r="F12" i="10" s="1"/>
  <c r="J13" i="12" s="1"/>
  <c r="E12" i="10"/>
  <c r="D15" i="10"/>
  <c r="C16" i="10"/>
  <c r="F16" i="10" s="1"/>
  <c r="J17" i="12" s="1"/>
  <c r="E16" i="10"/>
  <c r="D19" i="10"/>
  <c r="C20" i="10"/>
  <c r="F20" i="10" s="1"/>
  <c r="J21" i="12" s="1"/>
  <c r="E20" i="10"/>
  <c r="D23" i="10"/>
  <c r="C24" i="10"/>
  <c r="F24" i="10" s="1"/>
  <c r="E24" i="10"/>
  <c r="D27" i="10"/>
  <c r="C28" i="10"/>
  <c r="F28" i="10" s="1"/>
  <c r="E28" i="10"/>
  <c r="D31" i="10"/>
  <c r="C32" i="10"/>
  <c r="F32" i="10" s="1"/>
  <c r="E32" i="10"/>
  <c r="D35" i="10"/>
  <c r="C36" i="10"/>
  <c r="F36" i="10" s="1"/>
  <c r="E36" i="10"/>
  <c r="D39" i="10"/>
  <c r="C40" i="10"/>
  <c r="F40" i="10" s="1"/>
  <c r="E40" i="10"/>
  <c r="D43" i="10"/>
  <c r="C44" i="10"/>
  <c r="F44" i="10" s="1"/>
  <c r="E44" i="10"/>
  <c r="D47" i="10"/>
  <c r="C48" i="10"/>
  <c r="F48" i="10" s="1"/>
  <c r="E48" i="10"/>
  <c r="D51" i="10"/>
  <c r="C52" i="10"/>
  <c r="F52" i="10" s="1"/>
  <c r="E52" i="10"/>
  <c r="D55" i="10"/>
  <c r="C56" i="10"/>
  <c r="F56" i="10" s="1"/>
  <c r="E56" i="10"/>
  <c r="D59" i="10"/>
  <c r="C60" i="10"/>
  <c r="F60" i="10" s="1"/>
  <c r="E60" i="10"/>
  <c r="D63" i="10"/>
  <c r="C64" i="10"/>
  <c r="F64" i="10" s="1"/>
  <c r="E64" i="10"/>
  <c r="D67" i="10"/>
  <c r="C68" i="10"/>
  <c r="F68" i="10" s="1"/>
  <c r="E68" i="10"/>
  <c r="D71" i="10"/>
  <c r="C72" i="10"/>
  <c r="F72" i="10" s="1"/>
  <c r="E72" i="10"/>
  <c r="D75" i="10"/>
  <c r="C76" i="10"/>
  <c r="F76" i="10" s="1"/>
  <c r="E76" i="10"/>
  <c r="D79" i="10"/>
  <c r="C80" i="10"/>
  <c r="F80" i="10" s="1"/>
  <c r="E80" i="10"/>
  <c r="D83" i="10"/>
  <c r="C84" i="10"/>
  <c r="F84" i="10" s="1"/>
  <c r="E84" i="10"/>
  <c r="D87" i="10"/>
  <c r="C88" i="10"/>
  <c r="F88" i="10" s="1"/>
  <c r="E88" i="10"/>
  <c r="D91" i="10"/>
  <c r="C92" i="10"/>
  <c r="F92" i="10" s="1"/>
  <c r="E92" i="10"/>
  <c r="D95" i="10"/>
  <c r="C96" i="10"/>
  <c r="F96" i="10" s="1"/>
  <c r="E96" i="10"/>
  <c r="D99" i="10"/>
  <c r="C100" i="10"/>
  <c r="F100" i="10" s="1"/>
  <c r="E100" i="10"/>
  <c r="D103" i="10"/>
  <c r="C104" i="10"/>
  <c r="F104" i="10" s="1"/>
  <c r="E104" i="10"/>
  <c r="D107" i="10"/>
  <c r="C108" i="10"/>
  <c r="F108" i="10" s="1"/>
  <c r="E108" i="10"/>
  <c r="D111" i="10"/>
  <c r="C112" i="10"/>
  <c r="F112" i="10" s="1"/>
  <c r="E112" i="10"/>
  <c r="D115" i="10"/>
  <c r="C116" i="10"/>
  <c r="F116" i="10" s="1"/>
  <c r="E116" i="10"/>
  <c r="C120" i="10"/>
  <c r="F120" i="10" s="1"/>
  <c r="E120" i="10"/>
  <c r="D123" i="10"/>
  <c r="C124" i="10"/>
  <c r="F124" i="10" s="1"/>
  <c r="E124" i="10"/>
  <c r="D127" i="10"/>
  <c r="C128" i="10"/>
  <c r="F128" i="10" s="1"/>
  <c r="E128" i="10"/>
  <c r="D131" i="10"/>
  <c r="C132" i="10"/>
  <c r="F132" i="10" s="1"/>
  <c r="E132" i="10"/>
  <c r="D135" i="10"/>
  <c r="C136" i="10"/>
  <c r="F136" i="10" s="1"/>
  <c r="E136" i="10"/>
  <c r="D139" i="10"/>
  <c r="C140" i="10"/>
  <c r="F140" i="10" s="1"/>
  <c r="E140" i="10"/>
  <c r="D143" i="10"/>
  <c r="C144" i="10"/>
  <c r="F144" i="10" s="1"/>
  <c r="E144" i="10"/>
  <c r="D147" i="10"/>
  <c r="C148" i="10"/>
  <c r="F148" i="10" s="1"/>
  <c r="E148" i="10"/>
  <c r="D151" i="10"/>
  <c r="C152" i="10"/>
  <c r="F152" i="10" s="1"/>
  <c r="E152" i="10"/>
  <c r="D155" i="10"/>
  <c r="C156" i="10"/>
  <c r="F156" i="10" s="1"/>
  <c r="E156" i="10"/>
  <c r="D159" i="10"/>
  <c r="C160" i="10"/>
  <c r="F160" i="10" s="1"/>
  <c r="E160" i="10"/>
  <c r="D163" i="10"/>
  <c r="C164" i="10"/>
  <c r="F164" i="10" s="1"/>
  <c r="E164" i="10"/>
  <c r="D167" i="10"/>
  <c r="C168" i="10"/>
  <c r="F168" i="10" s="1"/>
  <c r="E168" i="10"/>
  <c r="D171" i="10"/>
  <c r="C172" i="10"/>
  <c r="F172" i="10" s="1"/>
  <c r="E172" i="10"/>
  <c r="D175" i="10"/>
  <c r="C176" i="10"/>
  <c r="F176" i="10" s="1"/>
  <c r="E176" i="10"/>
  <c r="D179" i="10"/>
  <c r="C180" i="10"/>
  <c r="F180" i="10" s="1"/>
  <c r="E180" i="10"/>
  <c r="D9" i="10"/>
  <c r="F10" i="12"/>
  <c r="C14" i="10"/>
  <c r="F14" i="10" s="1"/>
  <c r="J15" i="12" s="1"/>
  <c r="C18" i="10"/>
  <c r="F18" i="10" s="1"/>
  <c r="J19" i="12" s="1"/>
  <c r="E18" i="10"/>
  <c r="C26" i="10"/>
  <c r="F26" i="10" s="1"/>
  <c r="E26" i="10"/>
  <c r="D29" i="10"/>
  <c r="C34" i="10"/>
  <c r="F34" i="10" s="1"/>
  <c r="C38" i="10"/>
  <c r="F38" i="10" s="1"/>
  <c r="C42" i="10"/>
  <c r="F42" i="10" s="1"/>
  <c r="E42" i="10"/>
  <c r="C46" i="10"/>
  <c r="F46" i="10" s="1"/>
  <c r="C50" i="10"/>
  <c r="F50" i="10" s="1"/>
  <c r="E50" i="10"/>
  <c r="D53" i="10"/>
  <c r="C58" i="10"/>
  <c r="F58" i="10" s="1"/>
  <c r="C62" i="10"/>
  <c r="F62" i="10" s="1"/>
  <c r="E62" i="10"/>
  <c r="D65" i="10"/>
  <c r="E66" i="10"/>
  <c r="D69" i="10"/>
  <c r="C74" i="10"/>
  <c r="F74" i="10" s="1"/>
  <c r="E74" i="10"/>
  <c r="D77" i="10"/>
  <c r="D81" i="10"/>
  <c r="C82" i="10"/>
  <c r="F82" i="10" s="1"/>
  <c r="E82" i="10"/>
  <c r="D85" i="10"/>
  <c r="E86" i="10"/>
  <c r="D89" i="10"/>
  <c r="C94" i="10"/>
  <c r="F94" i="10" s="1"/>
  <c r="E94" i="10"/>
  <c r="D97" i="10"/>
  <c r="C102" i="10"/>
  <c r="F102" i="10" s="1"/>
  <c r="C106" i="10"/>
  <c r="F106" i="10" s="1"/>
  <c r="E106" i="10"/>
  <c r="D109" i="10"/>
  <c r="C114" i="10"/>
  <c r="F114" i="10" s="1"/>
  <c r="E114" i="10"/>
  <c r="D121" i="10"/>
  <c r="C122" i="10"/>
  <c r="F122" i="10" s="1"/>
  <c r="E122" i="10"/>
  <c r="C126" i="10"/>
  <c r="F126" i="10" s="1"/>
  <c r="D129" i="10"/>
  <c r="C130" i="10"/>
  <c r="F130" i="10" s="1"/>
  <c r="E130" i="10"/>
  <c r="D133" i="10"/>
  <c r="E134" i="10"/>
  <c r="D137" i="10"/>
  <c r="C142" i="10"/>
  <c r="F142" i="10" s="1"/>
  <c r="D145" i="10"/>
  <c r="C146" i="10"/>
  <c r="F146" i="10" s="1"/>
  <c r="E146" i="10"/>
  <c r="D149" i="10"/>
  <c r="C154" i="10"/>
  <c r="F154" i="10" s="1"/>
  <c r="E154" i="10"/>
  <c r="D157" i="10"/>
  <c r="E158" i="10"/>
  <c r="D161" i="10"/>
  <c r="C166" i="10"/>
  <c r="F166" i="10" s="1"/>
  <c r="D169" i="10"/>
  <c r="C170" i="10"/>
  <c r="F170" i="10" s="1"/>
  <c r="E170" i="10"/>
  <c r="D173" i="10"/>
  <c r="C174" i="10"/>
  <c r="F174" i="10" s="1"/>
  <c r="E174" i="10"/>
  <c r="E178" i="10"/>
  <c r="C5" i="10"/>
  <c r="F5" i="10" s="1"/>
  <c r="J6" i="12" s="1"/>
  <c r="E6" i="12"/>
  <c r="D8" i="10"/>
  <c r="F9" i="12"/>
  <c r="C9" i="10"/>
  <c r="F9" i="10" s="1"/>
  <c r="J10" i="12" s="1"/>
  <c r="E10" i="12"/>
  <c r="E9" i="10"/>
  <c r="G10" i="12"/>
  <c r="C13" i="10"/>
  <c r="F13" i="10" s="1"/>
  <c r="J14" i="12" s="1"/>
  <c r="D16" i="10"/>
  <c r="C17" i="10"/>
  <c r="F17" i="10" s="1"/>
  <c r="J18" i="12" s="1"/>
  <c r="E17" i="10"/>
  <c r="C21" i="10"/>
  <c r="F21" i="10" s="1"/>
  <c r="J22" i="12" s="1"/>
  <c r="D24" i="10"/>
  <c r="C25" i="10"/>
  <c r="F25" i="10" s="1"/>
  <c r="E25" i="10"/>
  <c r="D28" i="10"/>
  <c r="C29" i="10"/>
  <c r="F29" i="10" s="1"/>
  <c r="E29" i="10"/>
  <c r="D32" i="10"/>
  <c r="C33" i="10"/>
  <c r="F33" i="10" s="1"/>
  <c r="E33" i="10"/>
  <c r="D36" i="10"/>
  <c r="C37" i="10"/>
  <c r="F37" i="10" s="1"/>
  <c r="E37" i="10"/>
  <c r="D40" i="10"/>
  <c r="E45" i="10"/>
  <c r="D48" i="10"/>
  <c r="E49" i="10"/>
  <c r="D52" i="10"/>
  <c r="D56" i="10"/>
  <c r="C57" i="10"/>
  <c r="F57" i="10" s="1"/>
  <c r="E57" i="10"/>
  <c r="C65" i="10"/>
  <c r="F65" i="10" s="1"/>
  <c r="E65" i="10"/>
  <c r="D68" i="10"/>
  <c r="E69" i="10"/>
  <c r="D76" i="10"/>
  <c r="C77" i="10"/>
  <c r="F77" i="10" s="1"/>
  <c r="D84" i="10"/>
  <c r="E85" i="10"/>
  <c r="D88" i="10"/>
  <c r="C93" i="10"/>
  <c r="F93" i="10" s="1"/>
  <c r="E93" i="10"/>
  <c r="D96" i="10"/>
  <c r="C101" i="10"/>
  <c r="F101" i="10" s="1"/>
  <c r="E101" i="10"/>
  <c r="D104" i="10"/>
  <c r="C109" i="10"/>
  <c r="F109" i="10" s="1"/>
  <c r="E109" i="10"/>
  <c r="D112" i="10"/>
  <c r="D116" i="10"/>
  <c r="C117" i="10"/>
  <c r="F117" i="10" s="1"/>
  <c r="C121" i="10"/>
  <c r="F121" i="10" s="1"/>
  <c r="E121" i="10"/>
  <c r="C125" i="10"/>
  <c r="F125" i="10" s="1"/>
  <c r="D128" i="10"/>
  <c r="C129" i="10"/>
  <c r="F129" i="10" s="1"/>
  <c r="E129" i="10"/>
  <c r="D132" i="10"/>
  <c r="C137" i="10"/>
  <c r="F137" i="10" s="1"/>
  <c r="E137" i="10"/>
  <c r="D144" i="10"/>
  <c r="E145" i="10"/>
  <c r="D148" i="10"/>
  <c r="C153" i="10"/>
  <c r="F153" i="10" s="1"/>
  <c r="E153" i="10"/>
  <c r="D156" i="10"/>
  <c r="D160" i="10"/>
  <c r="C161" i="10"/>
  <c r="F161" i="10" s="1"/>
  <c r="E161" i="10"/>
  <c r="E169" i="10"/>
  <c r="D6" i="10"/>
  <c r="F7" i="12"/>
  <c r="C7" i="10"/>
  <c r="F7" i="10" s="1"/>
  <c r="J8" i="12" s="1"/>
  <c r="E8" i="12"/>
  <c r="E7" i="10"/>
  <c r="G8" i="12"/>
  <c r="D10" i="10"/>
  <c r="C11" i="10"/>
  <c r="F11" i="10" s="1"/>
  <c r="J12" i="12" s="1"/>
  <c r="E11" i="10"/>
  <c r="D14" i="10"/>
  <c r="C15" i="10"/>
  <c r="F15" i="10" s="1"/>
  <c r="J16" i="12" s="1"/>
  <c r="E15" i="10"/>
  <c r="D18" i="10"/>
  <c r="C19" i="10"/>
  <c r="F19" i="10" s="1"/>
  <c r="J20" i="12" s="1"/>
  <c r="E19" i="10"/>
  <c r="D22" i="10"/>
  <c r="C23" i="10"/>
  <c r="F23" i="10" s="1"/>
  <c r="E23" i="10"/>
  <c r="D26" i="10"/>
  <c r="C27" i="10"/>
  <c r="F27" i="10" s="1"/>
  <c r="E27" i="10"/>
  <c r="D30" i="10"/>
  <c r="C31" i="10"/>
  <c r="F31" i="10" s="1"/>
  <c r="E31" i="10"/>
  <c r="D34" i="10"/>
  <c r="C35" i="10"/>
  <c r="F35" i="10" s="1"/>
  <c r="E35" i="10"/>
  <c r="D38" i="10"/>
  <c r="C39" i="10"/>
  <c r="F39" i="10" s="1"/>
  <c r="E39" i="10"/>
  <c r="D42" i="10"/>
  <c r="C43" i="10"/>
  <c r="F43" i="10" s="1"/>
  <c r="E43" i="10"/>
  <c r="D46" i="10"/>
  <c r="C47" i="10"/>
  <c r="F47" i="10" s="1"/>
  <c r="E47" i="10"/>
  <c r="D50" i="10"/>
  <c r="C51" i="10"/>
  <c r="F51" i="10" s="1"/>
  <c r="E51" i="10"/>
  <c r="D54" i="10"/>
  <c r="C55" i="10"/>
  <c r="F55" i="10" s="1"/>
  <c r="E55" i="10"/>
  <c r="D58" i="10"/>
  <c r="C59" i="10"/>
  <c r="F59" i="10" s="1"/>
  <c r="E59" i="10"/>
  <c r="D62" i="10"/>
  <c r="C63" i="10"/>
  <c r="F63" i="10" s="1"/>
  <c r="E63" i="10"/>
  <c r="D66" i="10"/>
  <c r="C67" i="10"/>
  <c r="F67" i="10" s="1"/>
  <c r="E67" i="10"/>
  <c r="D70" i="10"/>
  <c r="C71" i="10"/>
  <c r="F71" i="10" s="1"/>
  <c r="E71" i="10"/>
  <c r="D74" i="10"/>
  <c r="C75" i="10"/>
  <c r="F75" i="10" s="1"/>
  <c r="E75" i="10"/>
  <c r="D78" i="10"/>
  <c r="C79" i="10"/>
  <c r="F79" i="10" s="1"/>
  <c r="E79" i="10"/>
  <c r="D82" i="10"/>
  <c r="C83" i="10"/>
  <c r="F83" i="10" s="1"/>
  <c r="E83" i="10"/>
  <c r="D86" i="10"/>
  <c r="C87" i="10"/>
  <c r="F87" i="10" s="1"/>
  <c r="E87" i="10"/>
  <c r="D90" i="10"/>
  <c r="C91" i="10"/>
  <c r="F91" i="10" s="1"/>
  <c r="E91" i="10"/>
  <c r="D94" i="10"/>
  <c r="C95" i="10"/>
  <c r="F95" i="10" s="1"/>
  <c r="E95" i="10"/>
  <c r="D98" i="10"/>
  <c r="C99" i="10"/>
  <c r="F99" i="10" s="1"/>
  <c r="E99" i="10"/>
  <c r="D102" i="10"/>
  <c r="C103" i="10"/>
  <c r="F103" i="10" s="1"/>
  <c r="E103" i="10"/>
  <c r="D106" i="10"/>
  <c r="C107" i="10"/>
  <c r="F107" i="10" s="1"/>
  <c r="E107" i="10"/>
  <c r="D110" i="10"/>
  <c r="C111" i="10"/>
  <c r="F111" i="10" s="1"/>
  <c r="E111" i="10"/>
  <c r="D114" i="10"/>
  <c r="C115" i="10"/>
  <c r="F115" i="10" s="1"/>
  <c r="E115" i="10"/>
  <c r="D118" i="10"/>
  <c r="D122" i="10"/>
  <c r="C123" i="10"/>
  <c r="F123" i="10" s="1"/>
  <c r="E123" i="10"/>
  <c r="D126" i="10"/>
  <c r="C127" i="10"/>
  <c r="F127" i="10" s="1"/>
  <c r="E127" i="10"/>
  <c r="D130" i="10"/>
  <c r="C131" i="10"/>
  <c r="F131" i="10" s="1"/>
  <c r="E131" i="10"/>
  <c r="D134" i="10"/>
  <c r="C135" i="10"/>
  <c r="F135" i="10" s="1"/>
  <c r="E135" i="10"/>
  <c r="D138" i="10"/>
  <c r="C139" i="10"/>
  <c r="F139" i="10" s="1"/>
  <c r="E139" i="10"/>
  <c r="D142" i="10"/>
  <c r="C143" i="10"/>
  <c r="F143" i="10" s="1"/>
  <c r="E143" i="10"/>
  <c r="D146" i="10"/>
  <c r="C147" i="10"/>
  <c r="F147" i="10" s="1"/>
  <c r="E147" i="10"/>
  <c r="D150" i="10"/>
  <c r="C151" i="10"/>
  <c r="F151" i="10" s="1"/>
  <c r="E151" i="10"/>
  <c r="D154" i="10"/>
  <c r="C155" i="10"/>
  <c r="F155" i="10" s="1"/>
  <c r="E155" i="10"/>
  <c r="D158" i="10"/>
  <c r="C159" i="10"/>
  <c r="F159" i="10" s="1"/>
  <c r="E159" i="10"/>
  <c r="D162" i="10"/>
  <c r="C163" i="10"/>
  <c r="F163" i="10" s="1"/>
  <c r="E163" i="10"/>
  <c r="D166" i="10"/>
  <c r="C167" i="10"/>
  <c r="F167" i="10" s="1"/>
  <c r="E167" i="10"/>
  <c r="D170" i="10"/>
  <c r="C171" i="10"/>
  <c r="F171" i="10" s="1"/>
  <c r="E171" i="10"/>
  <c r="D174" i="10"/>
  <c r="C175" i="10"/>
  <c r="F175" i="10" s="1"/>
  <c r="E175" i="10"/>
  <c r="D178" i="10"/>
  <c r="C179" i="10"/>
  <c r="F179" i="10" s="1"/>
  <c r="E179" i="10"/>
  <c r="D181" i="10"/>
  <c r="D172" i="10"/>
  <c r="C173" i="10"/>
  <c r="F173" i="10" s="1"/>
  <c r="E173" i="10"/>
  <c r="D176" i="10"/>
  <c r="C177" i="10"/>
  <c r="F177" i="10" s="1"/>
  <c r="E177" i="10"/>
  <c r="D180" i="10"/>
  <c r="C181" i="10"/>
  <c r="F181" i="10" s="1"/>
  <c r="E181" i="10"/>
  <c r="AK4" i="9"/>
  <c r="AS4" i="9" s="1"/>
  <c r="AK5" i="9"/>
  <c r="AS5" i="9" s="1"/>
  <c r="F187" i="11"/>
  <c r="F394" i="11" s="1"/>
  <c r="F195" i="11"/>
  <c r="F402" i="11" s="1"/>
  <c r="F203" i="11"/>
  <c r="F410" i="11" s="1"/>
  <c r="F185" i="11"/>
  <c r="H185" i="11" s="1"/>
  <c r="F189" i="11"/>
  <c r="F396" i="11" s="1"/>
  <c r="F193" i="11"/>
  <c r="H193" i="11" s="1"/>
  <c r="F197" i="11"/>
  <c r="H197" i="11" s="1"/>
  <c r="F201" i="11"/>
  <c r="H201" i="11" s="1"/>
  <c r="F205" i="11"/>
  <c r="H205" i="11" s="1"/>
  <c r="F191" i="11"/>
  <c r="F398" i="11" s="1"/>
  <c r="F188" i="11"/>
  <c r="F192" i="11"/>
  <c r="F399" i="11" s="1"/>
  <c r="H399" i="11" s="1"/>
  <c r="F196" i="11"/>
  <c r="F200" i="11"/>
  <c r="F204" i="11"/>
  <c r="F199" i="11"/>
  <c r="F186" i="11"/>
  <c r="F393" i="11" s="1"/>
  <c r="F190" i="11"/>
  <c r="F397" i="11" s="1"/>
  <c r="F194" i="11"/>
  <c r="F401" i="11" s="1"/>
  <c r="F198" i="11"/>
  <c r="F202" i="11"/>
  <c r="F206" i="11"/>
  <c r="E6" i="11"/>
  <c r="AQ5" i="9" l="1"/>
  <c r="AR5" i="9"/>
  <c r="AQ4" i="9"/>
  <c r="AR4" i="9"/>
  <c r="F153" i="11"/>
  <c r="F360" i="11" s="1"/>
  <c r="H360" i="11" s="1"/>
  <c r="F152" i="11"/>
  <c r="H152" i="11" s="1"/>
  <c r="F131" i="11"/>
  <c r="F338" i="11" s="1"/>
  <c r="F55" i="11"/>
  <c r="H55" i="11" s="1"/>
  <c r="F81" i="11"/>
  <c r="F288" i="11" s="1"/>
  <c r="F71" i="11"/>
  <c r="F278" i="11" s="1"/>
  <c r="F64" i="11"/>
  <c r="H64" i="11" s="1"/>
  <c r="F103" i="11"/>
  <c r="H103" i="11" s="1"/>
  <c r="F101" i="11"/>
  <c r="H101" i="11" s="1"/>
  <c r="F44" i="11"/>
  <c r="F25" i="11"/>
  <c r="F9" i="11"/>
  <c r="F7" i="11"/>
  <c r="G7" i="11" s="1"/>
  <c r="F119" i="11"/>
  <c r="F326" i="11" s="1"/>
  <c r="H326" i="11" s="1"/>
  <c r="F108" i="11"/>
  <c r="F315" i="11" s="1"/>
  <c r="H315" i="11" s="1"/>
  <c r="F87" i="11"/>
  <c r="F294" i="11" s="1"/>
  <c r="H294" i="11" s="1"/>
  <c r="F111" i="11"/>
  <c r="F318" i="11" s="1"/>
  <c r="F23" i="11"/>
  <c r="F165" i="11"/>
  <c r="F372" i="11" s="1"/>
  <c r="H372" i="11" s="1"/>
  <c r="F69" i="11"/>
  <c r="F276" i="11" s="1"/>
  <c r="H276" i="11" s="1"/>
  <c r="F79" i="11"/>
  <c r="H79" i="11" s="1"/>
  <c r="F122" i="11"/>
  <c r="F329" i="11" s="1"/>
  <c r="H329" i="11" s="1"/>
  <c r="F179" i="11"/>
  <c r="F386" i="11" s="1"/>
  <c r="H386" i="11" s="1"/>
  <c r="F39" i="11"/>
  <c r="F15" i="11"/>
  <c r="F171" i="11"/>
  <c r="F378" i="11" s="1"/>
  <c r="H378" i="11" s="1"/>
  <c r="F92" i="11"/>
  <c r="F299" i="11" s="1"/>
  <c r="H299" i="11" s="1"/>
  <c r="F95" i="11"/>
  <c r="F302" i="11" s="1"/>
  <c r="F47" i="11"/>
  <c r="F52" i="11"/>
  <c r="F259" i="11" s="1"/>
  <c r="F168" i="11"/>
  <c r="F375" i="11" s="1"/>
  <c r="F89" i="11"/>
  <c r="F296" i="11" s="1"/>
  <c r="H296" i="11" s="1"/>
  <c r="F63" i="11"/>
  <c r="F270" i="11" s="1"/>
  <c r="H270" i="11" s="1"/>
  <c r="F141" i="11"/>
  <c r="F348" i="11" s="1"/>
  <c r="H348" i="11" s="1"/>
  <c r="F13" i="11"/>
  <c r="F31" i="11"/>
  <c r="F139" i="11"/>
  <c r="H139" i="11" s="1"/>
  <c r="F114" i="11"/>
  <c r="F321" i="11" s="1"/>
  <c r="H321" i="11" s="1"/>
  <c r="F123" i="11"/>
  <c r="H123" i="11" s="1"/>
  <c r="F53" i="11"/>
  <c r="F260" i="11" s="1"/>
  <c r="F90" i="11"/>
  <c r="F297" i="11" s="1"/>
  <c r="F26" i="11"/>
  <c r="AO5" i="9"/>
  <c r="AN5" i="9"/>
  <c r="AP5" i="9"/>
  <c r="AP4" i="9"/>
  <c r="AN4" i="9"/>
  <c r="AO4" i="9"/>
  <c r="G413" i="11"/>
  <c r="G401" i="11"/>
  <c r="G387" i="11"/>
  <c r="G375" i="11"/>
  <c r="G363" i="11"/>
  <c r="G351" i="11"/>
  <c r="G339" i="11"/>
  <c r="G327" i="11"/>
  <c r="G315" i="11"/>
  <c r="G303" i="11"/>
  <c r="G291" i="11"/>
  <c r="G277" i="11"/>
  <c r="G265" i="11"/>
  <c r="G412" i="11"/>
  <c r="G408" i="11"/>
  <c r="G404" i="11"/>
  <c r="G400" i="11"/>
  <c r="G396" i="11"/>
  <c r="G392" i="11"/>
  <c r="G388" i="11"/>
  <c r="G384" i="11"/>
  <c r="G380" i="11"/>
  <c r="G376" i="11"/>
  <c r="G372" i="11"/>
  <c r="G368" i="11"/>
  <c r="G364" i="11"/>
  <c r="G360" i="11"/>
  <c r="G356" i="11"/>
  <c r="G352" i="11"/>
  <c r="G348" i="11"/>
  <c r="G344" i="11"/>
  <c r="G340" i="11"/>
  <c r="G336" i="11"/>
  <c r="G332" i="11"/>
  <c r="G328" i="11"/>
  <c r="G324" i="11"/>
  <c r="G320" i="11"/>
  <c r="G316" i="11"/>
  <c r="G312" i="11"/>
  <c r="G308" i="11"/>
  <c r="G304" i="11"/>
  <c r="G300" i="11"/>
  <c r="G296" i="11"/>
  <c r="G292" i="11"/>
  <c r="G288" i="11"/>
  <c r="G284" i="11"/>
  <c r="G280" i="11"/>
  <c r="G276" i="11"/>
  <c r="G272" i="11"/>
  <c r="G268" i="11"/>
  <c r="G264" i="11"/>
  <c r="G260" i="11"/>
  <c r="G256" i="11"/>
  <c r="G405" i="11"/>
  <c r="G395" i="11"/>
  <c r="G383" i="11"/>
  <c r="G371" i="11"/>
  <c r="G359" i="11"/>
  <c r="G347" i="11"/>
  <c r="G335" i="11"/>
  <c r="G323" i="11"/>
  <c r="G311" i="11"/>
  <c r="G299" i="11"/>
  <c r="G287" i="11"/>
  <c r="G275" i="11"/>
  <c r="G263" i="11"/>
  <c r="G403" i="11"/>
  <c r="G391" i="11"/>
  <c r="G379" i="11"/>
  <c r="G367" i="11"/>
  <c r="G355" i="11"/>
  <c r="G343" i="11"/>
  <c r="G331" i="11"/>
  <c r="G319" i="11"/>
  <c r="G307" i="11"/>
  <c r="G295" i="11"/>
  <c r="G285" i="11"/>
  <c r="G273" i="11"/>
  <c r="G261" i="11"/>
  <c r="F42" i="11"/>
  <c r="G409" i="11"/>
  <c r="G393" i="11"/>
  <c r="G381" i="11"/>
  <c r="G369" i="11"/>
  <c r="G357" i="11"/>
  <c r="G345" i="11"/>
  <c r="G333" i="11"/>
  <c r="G321" i="11"/>
  <c r="G309" i="11"/>
  <c r="G297" i="11"/>
  <c r="G283" i="11"/>
  <c r="G271" i="11"/>
  <c r="G259" i="11"/>
  <c r="G414" i="11"/>
  <c r="G410" i="11"/>
  <c r="G406" i="11"/>
  <c r="G402" i="11"/>
  <c r="G398" i="11"/>
  <c r="G394" i="11"/>
  <c r="G390" i="11"/>
  <c r="G386" i="11"/>
  <c r="G382" i="11"/>
  <c r="G378" i="11"/>
  <c r="G374" i="11"/>
  <c r="G370" i="11"/>
  <c r="G366" i="11"/>
  <c r="G362" i="11"/>
  <c r="G358" i="11"/>
  <c r="G354" i="11"/>
  <c r="G350" i="11"/>
  <c r="G346" i="11"/>
  <c r="G342" i="11"/>
  <c r="G338" i="11"/>
  <c r="G334" i="11"/>
  <c r="G330" i="11"/>
  <c r="G326" i="11"/>
  <c r="G322" i="11"/>
  <c r="G318" i="11"/>
  <c r="G314" i="11"/>
  <c r="G310" i="11"/>
  <c r="G306" i="11"/>
  <c r="G302" i="11"/>
  <c r="G298" i="11"/>
  <c r="G294" i="11"/>
  <c r="G290" i="11"/>
  <c r="G286" i="11"/>
  <c r="G282" i="11"/>
  <c r="G278" i="11"/>
  <c r="G274" i="11"/>
  <c r="G270" i="11"/>
  <c r="G266" i="11"/>
  <c r="G262" i="11"/>
  <c r="G258" i="11"/>
  <c r="G411" i="11"/>
  <c r="G399" i="11"/>
  <c r="G389" i="11"/>
  <c r="G377" i="11"/>
  <c r="G365" i="11"/>
  <c r="G353" i="11"/>
  <c r="G341" i="11"/>
  <c r="G329" i="11"/>
  <c r="G317" i="11"/>
  <c r="G305" i="11"/>
  <c r="G293" i="11"/>
  <c r="G281" i="11"/>
  <c r="G269" i="11"/>
  <c r="G257" i="11"/>
  <c r="G407" i="11"/>
  <c r="G397" i="11"/>
  <c r="G385" i="11"/>
  <c r="G373" i="11"/>
  <c r="G361" i="11"/>
  <c r="G349" i="11"/>
  <c r="G337" i="11"/>
  <c r="G325" i="11"/>
  <c r="G313" i="11"/>
  <c r="G301" i="11"/>
  <c r="G289" i="11"/>
  <c r="G279" i="11"/>
  <c r="G267" i="11"/>
  <c r="F11" i="11"/>
  <c r="F41" i="11"/>
  <c r="F58" i="11"/>
  <c r="H58" i="11" s="1"/>
  <c r="F148" i="11"/>
  <c r="F355" i="11" s="1"/>
  <c r="H355" i="11" s="1"/>
  <c r="F132" i="11"/>
  <c r="F339" i="11" s="1"/>
  <c r="F74" i="11"/>
  <c r="H74" i="11" s="1"/>
  <c r="F10" i="11"/>
  <c r="F116" i="11"/>
  <c r="H116" i="11" s="1"/>
  <c r="H192" i="11"/>
  <c r="F161" i="11"/>
  <c r="F368" i="11" s="1"/>
  <c r="H368" i="11" s="1"/>
  <c r="F72" i="11"/>
  <c r="H72" i="11" s="1"/>
  <c r="F160" i="11"/>
  <c r="F367" i="11" s="1"/>
  <c r="H367" i="11" s="1"/>
  <c r="F35" i="11"/>
  <c r="F33" i="11"/>
  <c r="F127" i="11"/>
  <c r="F334" i="11" s="1"/>
  <c r="H334" i="11" s="1"/>
  <c r="F19" i="11"/>
  <c r="F183" i="11"/>
  <c r="H183" i="11" s="1"/>
  <c r="F143" i="11"/>
  <c r="F350" i="11" s="1"/>
  <c r="H350" i="11" s="1"/>
  <c r="F75" i="11"/>
  <c r="H75" i="11" s="1"/>
  <c r="F181" i="11"/>
  <c r="H181" i="11" s="1"/>
  <c r="F57" i="11"/>
  <c r="F264" i="11" s="1"/>
  <c r="F67" i="11"/>
  <c r="H187" i="11"/>
  <c r="F76" i="11"/>
  <c r="H76" i="11" s="1"/>
  <c r="F48" i="11"/>
  <c r="F136" i="11"/>
  <c r="H136" i="11" s="1"/>
  <c r="F151" i="11"/>
  <c r="H151" i="11" s="1"/>
  <c r="F115" i="11"/>
  <c r="H115" i="11" s="1"/>
  <c r="F113" i="11"/>
  <c r="F320" i="11" s="1"/>
  <c r="F59" i="11"/>
  <c r="H59" i="11" s="1"/>
  <c r="H202" i="11"/>
  <c r="H190" i="11"/>
  <c r="F142" i="11"/>
  <c r="F349" i="11" s="1"/>
  <c r="H349" i="11" s="1"/>
  <c r="F140" i="11"/>
  <c r="F347" i="11" s="1"/>
  <c r="H189" i="11"/>
  <c r="F117" i="11"/>
  <c r="F324" i="11" s="1"/>
  <c r="F61" i="11"/>
  <c r="H61" i="11" s="1"/>
  <c r="F8" i="11"/>
  <c r="G8" i="11" s="1"/>
  <c r="F412" i="11"/>
  <c r="F96" i="11"/>
  <c r="F303" i="11" s="1"/>
  <c r="H303" i="11" s="1"/>
  <c r="F70" i="11"/>
  <c r="F277" i="11" s="1"/>
  <c r="F94" i="11"/>
  <c r="F301" i="11" s="1"/>
  <c r="H301" i="11" s="1"/>
  <c r="F145" i="11"/>
  <c r="F352" i="11" s="1"/>
  <c r="H352" i="11" s="1"/>
  <c r="F174" i="11"/>
  <c r="F381" i="11" s="1"/>
  <c r="H381" i="11" s="1"/>
  <c r="F24" i="11"/>
  <c r="F126" i="11"/>
  <c r="F333" i="11" s="1"/>
  <c r="F46" i="11"/>
  <c r="F20" i="11"/>
  <c r="F112" i="11"/>
  <c r="F105" i="11"/>
  <c r="H105" i="11" s="1"/>
  <c r="F49" i="11"/>
  <c r="F256" i="11" s="1"/>
  <c r="F118" i="11"/>
  <c r="F325" i="11" s="1"/>
  <c r="F86" i="11"/>
  <c r="F293" i="11" s="1"/>
  <c r="F22" i="11"/>
  <c r="F158" i="11"/>
  <c r="F365" i="11" s="1"/>
  <c r="F175" i="11"/>
  <c r="H175" i="11" s="1"/>
  <c r="F36" i="11"/>
  <c r="G36" i="11" s="1"/>
  <c r="F16" i="11"/>
  <c r="F180" i="11"/>
  <c r="F88" i="11"/>
  <c r="F295" i="11" s="1"/>
  <c r="F110" i="11"/>
  <c r="F317" i="11" s="1"/>
  <c r="H317" i="11" s="1"/>
  <c r="F45" i="11"/>
  <c r="F173" i="11"/>
  <c r="F137" i="11"/>
  <c r="F344" i="11" s="1"/>
  <c r="F93" i="11"/>
  <c r="F300" i="11" s="1"/>
  <c r="F73" i="11"/>
  <c r="F17" i="11"/>
  <c r="F99" i="11"/>
  <c r="F306" i="11" s="1"/>
  <c r="H306" i="11" s="1"/>
  <c r="F78" i="11"/>
  <c r="F285" i="11" s="1"/>
  <c r="H285" i="11" s="1"/>
  <c r="F38" i="11"/>
  <c r="G38" i="11" s="1"/>
  <c r="F14" i="11"/>
  <c r="F166" i="11"/>
  <c r="F373" i="11" s="1"/>
  <c r="H373" i="11" s="1"/>
  <c r="F77" i="11"/>
  <c r="H77" i="11" s="1"/>
  <c r="F62" i="11"/>
  <c r="F269" i="11" s="1"/>
  <c r="F182" i="11"/>
  <c r="F389" i="11" s="1"/>
  <c r="H389" i="11" s="1"/>
  <c r="F150" i="11"/>
  <c r="F357" i="11" s="1"/>
  <c r="H357" i="11" s="1"/>
  <c r="F159" i="11"/>
  <c r="H159" i="11" s="1"/>
  <c r="F80" i="11"/>
  <c r="H80" i="11" s="1"/>
  <c r="F28" i="11"/>
  <c r="G28" i="11" s="1"/>
  <c r="F12" i="11"/>
  <c r="G12" i="11" s="1"/>
  <c r="F135" i="11"/>
  <c r="F342" i="11" s="1"/>
  <c r="H342" i="11" s="1"/>
  <c r="F172" i="11"/>
  <c r="F379" i="11" s="1"/>
  <c r="H379" i="11" s="1"/>
  <c r="F144" i="11"/>
  <c r="F351" i="11" s="1"/>
  <c r="H351" i="11" s="1"/>
  <c r="F120" i="11"/>
  <c r="H120" i="11" s="1"/>
  <c r="F100" i="11"/>
  <c r="F307" i="11" s="1"/>
  <c r="H307" i="11" s="1"/>
  <c r="F84" i="11"/>
  <c r="H84" i="11" s="1"/>
  <c r="F167" i="11"/>
  <c r="F374" i="11" s="1"/>
  <c r="H374" i="11" s="1"/>
  <c r="F91" i="11"/>
  <c r="H91" i="11" s="1"/>
  <c r="F51" i="11"/>
  <c r="F258" i="11" s="1"/>
  <c r="F169" i="11"/>
  <c r="F149" i="11"/>
  <c r="F356" i="11" s="1"/>
  <c r="H356" i="11" s="1"/>
  <c r="F121" i="11"/>
  <c r="F328" i="11" s="1"/>
  <c r="H328" i="11" s="1"/>
  <c r="F85" i="11"/>
  <c r="H85" i="11" s="1"/>
  <c r="F37" i="11"/>
  <c r="F83" i="11"/>
  <c r="H83" i="11" s="1"/>
  <c r="F43" i="11"/>
  <c r="F134" i="11"/>
  <c r="F341" i="11" s="1"/>
  <c r="H341" i="11" s="1"/>
  <c r="F102" i="11"/>
  <c r="F309" i="11" s="1"/>
  <c r="F54" i="11"/>
  <c r="H54" i="11" s="1"/>
  <c r="F30" i="11"/>
  <c r="F107" i="11"/>
  <c r="F314" i="11" s="1"/>
  <c r="H314" i="11" s="1"/>
  <c r="F27" i="11"/>
  <c r="G27" i="11" s="1"/>
  <c r="F56" i="11"/>
  <c r="F162" i="11"/>
  <c r="F369" i="11" s="1"/>
  <c r="H369" i="11" s="1"/>
  <c r="F146" i="11"/>
  <c r="F353" i="11" s="1"/>
  <c r="H353" i="11" s="1"/>
  <c r="F164" i="11"/>
  <c r="F371" i="11" s="1"/>
  <c r="F128" i="11"/>
  <c r="F133" i="11"/>
  <c r="F340" i="11" s="1"/>
  <c r="H340" i="11" s="1"/>
  <c r="F65" i="11"/>
  <c r="F21" i="11"/>
  <c r="F405" i="11"/>
  <c r="F176" i="11"/>
  <c r="F383" i="11" s="1"/>
  <c r="H383" i="11" s="1"/>
  <c r="F124" i="11"/>
  <c r="F331" i="11" s="1"/>
  <c r="F125" i="11"/>
  <c r="F332" i="11" s="1"/>
  <c r="F147" i="11"/>
  <c r="F177" i="11"/>
  <c r="F129" i="11"/>
  <c r="F336" i="11" s="1"/>
  <c r="H336" i="11" s="1"/>
  <c r="F97" i="11"/>
  <c r="F304" i="11" s="1"/>
  <c r="H304" i="11" s="1"/>
  <c r="F82" i="11"/>
  <c r="H82" i="11" s="1"/>
  <c r="F66" i="11"/>
  <c r="F273" i="11" s="1"/>
  <c r="F50" i="11"/>
  <c r="H50" i="11" s="1"/>
  <c r="F34" i="11"/>
  <c r="G34" i="11" s="1"/>
  <c r="F18" i="11"/>
  <c r="F163" i="11"/>
  <c r="F178" i="11"/>
  <c r="F385" i="11" s="1"/>
  <c r="F60" i="11"/>
  <c r="F267" i="11" s="1"/>
  <c r="H267" i="11" s="1"/>
  <c r="F40" i="11"/>
  <c r="F130" i="11"/>
  <c r="F337" i="11" s="1"/>
  <c r="H337" i="11" s="1"/>
  <c r="F106" i="11"/>
  <c r="F313" i="11" s="1"/>
  <c r="H313" i="11" s="1"/>
  <c r="H198" i="11"/>
  <c r="F170" i="11"/>
  <c r="F377" i="11" s="1"/>
  <c r="F154" i="11"/>
  <c r="F361" i="11" s="1"/>
  <c r="F68" i="11"/>
  <c r="F275" i="11" s="1"/>
  <c r="F32" i="11"/>
  <c r="F156" i="11"/>
  <c r="F363" i="11" s="1"/>
  <c r="H363" i="11" s="1"/>
  <c r="F104" i="11"/>
  <c r="H104" i="11" s="1"/>
  <c r="F109" i="11"/>
  <c r="F316" i="11" s="1"/>
  <c r="F157" i="11"/>
  <c r="F364" i="11" s="1"/>
  <c r="H364" i="11" s="1"/>
  <c r="F29" i="11"/>
  <c r="F138" i="11"/>
  <c r="H138" i="11" s="1"/>
  <c r="F98" i="11"/>
  <c r="F305" i="11" s="1"/>
  <c r="H305" i="11" s="1"/>
  <c r="F155" i="11"/>
  <c r="H203" i="11"/>
  <c r="F404" i="11"/>
  <c r="H195" i="11"/>
  <c r="F184" i="11"/>
  <c r="F391" i="11" s="1"/>
  <c r="H391" i="11" s="1"/>
  <c r="H200" i="11"/>
  <c r="H191" i="11"/>
  <c r="F407" i="11"/>
  <c r="H407" i="11" s="1"/>
  <c r="F413" i="11"/>
  <c r="H206" i="11"/>
  <c r="H196" i="11"/>
  <c r="H153" i="11"/>
  <c r="I8" i="12"/>
  <c r="H194" i="11"/>
  <c r="H188" i="11"/>
  <c r="F406" i="11"/>
  <c r="F408" i="11"/>
  <c r="H408" i="11" s="1"/>
  <c r="F400" i="11"/>
  <c r="H400" i="11" s="1"/>
  <c r="F392" i="11"/>
  <c r="H392" i="11" s="1"/>
  <c r="F409" i="11"/>
  <c r="H186" i="11"/>
  <c r="H199" i="11"/>
  <c r="F411" i="11"/>
  <c r="F403" i="11"/>
  <c r="H403" i="11" s="1"/>
  <c r="F395" i="11"/>
  <c r="F308" i="11"/>
  <c r="H204" i="11"/>
  <c r="H398" i="11"/>
  <c r="H397" i="11"/>
  <c r="H410" i="11"/>
  <c r="H402" i="11"/>
  <c r="H394" i="11"/>
  <c r="H396" i="11"/>
  <c r="H401" i="11"/>
  <c r="H393" i="11"/>
  <c r="E214" i="11"/>
  <c r="AR9" i="8"/>
  <c r="F281" i="11" l="1"/>
  <c r="H281" i="11" s="1"/>
  <c r="H52" i="11"/>
  <c r="H71" i="11"/>
  <c r="H122" i="11"/>
  <c r="H119" i="11"/>
  <c r="F359" i="11"/>
  <c r="H359" i="11" s="1"/>
  <c r="H114" i="11"/>
  <c r="H131" i="11"/>
  <c r="F262" i="11"/>
  <c r="H262" i="11" s="1"/>
  <c r="F330" i="11"/>
  <c r="H330" i="11" s="1"/>
  <c r="F310" i="11"/>
  <c r="H310" i="11" s="1"/>
  <c r="H165" i="11"/>
  <c r="H81" i="11"/>
  <c r="H87" i="11"/>
  <c r="G29" i="11"/>
  <c r="H29" i="11" s="1"/>
  <c r="F237" i="11"/>
  <c r="G237" i="11" s="1"/>
  <c r="G30" i="11"/>
  <c r="H30" i="11" s="1"/>
  <c r="G43" i="11"/>
  <c r="H43" i="11" s="1"/>
  <c r="F227" i="11"/>
  <c r="G227" i="11" s="1"/>
  <c r="G20" i="11"/>
  <c r="H20" i="11" s="1"/>
  <c r="F226" i="11"/>
  <c r="G226" i="11" s="1"/>
  <c r="G19" i="11"/>
  <c r="H19" i="11" s="1"/>
  <c r="G25" i="11"/>
  <c r="H25" i="11" s="1"/>
  <c r="G32" i="11"/>
  <c r="H32" i="11" s="1"/>
  <c r="F247" i="11"/>
  <c r="G247" i="11" s="1"/>
  <c r="G40" i="11"/>
  <c r="H40" i="11" s="1"/>
  <c r="F228" i="11"/>
  <c r="G228" i="11" s="1"/>
  <c r="G21" i="11"/>
  <c r="H21" i="11" s="1"/>
  <c r="F253" i="11"/>
  <c r="G253" i="11" s="1"/>
  <c r="G46" i="11"/>
  <c r="H46" i="11" s="1"/>
  <c r="F233" i="11"/>
  <c r="G233" i="11" s="1"/>
  <c r="G26" i="11"/>
  <c r="H26" i="11" s="1"/>
  <c r="F230" i="11"/>
  <c r="G230" i="11" s="1"/>
  <c r="G23" i="11"/>
  <c r="H23" i="11" s="1"/>
  <c r="F251" i="11"/>
  <c r="G251" i="11" s="1"/>
  <c r="G44" i="11"/>
  <c r="H44" i="11" s="1"/>
  <c r="F244" i="11"/>
  <c r="G244" i="11" s="1"/>
  <c r="G37" i="11"/>
  <c r="H37" i="11" s="1"/>
  <c r="F252" i="11"/>
  <c r="G45" i="11"/>
  <c r="G22" i="11"/>
  <c r="H22" i="11" s="1"/>
  <c r="G33" i="11"/>
  <c r="H33" i="11" s="1"/>
  <c r="F248" i="11"/>
  <c r="G248" i="11" s="1"/>
  <c r="G41" i="11"/>
  <c r="H41" i="11" s="1"/>
  <c r="F254" i="11"/>
  <c r="G254" i="11" s="1"/>
  <c r="G47" i="11"/>
  <c r="H47" i="11" s="1"/>
  <c r="G18" i="11"/>
  <c r="H18" i="11" s="1"/>
  <c r="F231" i="11"/>
  <c r="G24" i="11"/>
  <c r="H24" i="11" s="1"/>
  <c r="F255" i="11"/>
  <c r="G255" i="11" s="1"/>
  <c r="G48" i="11"/>
  <c r="H48" i="11" s="1"/>
  <c r="F242" i="11"/>
  <c r="G242" i="11" s="1"/>
  <c r="G35" i="11"/>
  <c r="H35" i="11" s="1"/>
  <c r="F249" i="11"/>
  <c r="G249" i="11" s="1"/>
  <c r="G42" i="11"/>
  <c r="H42" i="11" s="1"/>
  <c r="G31" i="11"/>
  <c r="H31" i="11" s="1"/>
  <c r="F246" i="11"/>
  <c r="G246" i="11" s="1"/>
  <c r="G39" i="11"/>
  <c r="H39" i="11" s="1"/>
  <c r="F232" i="11"/>
  <c r="G232" i="11" s="1"/>
  <c r="F224" i="11"/>
  <c r="G224" i="11" s="1"/>
  <c r="G17" i="11"/>
  <c r="H17" i="11" s="1"/>
  <c r="G16" i="11"/>
  <c r="H16" i="11" s="1"/>
  <c r="F221" i="11"/>
  <c r="G221" i="11" s="1"/>
  <c r="G14" i="11"/>
  <c r="H14" i="11" s="1"/>
  <c r="F217" i="11"/>
  <c r="G217" i="11" s="1"/>
  <c r="G10" i="11"/>
  <c r="H10" i="11" s="1"/>
  <c r="F220" i="11"/>
  <c r="G220" i="11" s="1"/>
  <c r="G13" i="11"/>
  <c r="H13" i="11" s="1"/>
  <c r="F218" i="11"/>
  <c r="G218" i="11" s="1"/>
  <c r="G11" i="11"/>
  <c r="H11" i="11" s="1"/>
  <c r="F222" i="11"/>
  <c r="G222" i="11" s="1"/>
  <c r="G15" i="11"/>
  <c r="H15" i="11" s="1"/>
  <c r="F216" i="11"/>
  <c r="G216" i="11" s="1"/>
  <c r="G9" i="11"/>
  <c r="H9" i="11" s="1"/>
  <c r="F271" i="11"/>
  <c r="H271" i="11" s="1"/>
  <c r="H92" i="11"/>
  <c r="H179" i="11"/>
  <c r="H141" i="11"/>
  <c r="H168" i="11"/>
  <c r="H171" i="11"/>
  <c r="H108" i="11"/>
  <c r="H95" i="11"/>
  <c r="H111" i="11"/>
  <c r="H63" i="11"/>
  <c r="H53" i="11"/>
  <c r="H89" i="11"/>
  <c r="F346" i="11"/>
  <c r="H346" i="11" s="1"/>
  <c r="H69" i="11"/>
  <c r="H256" i="11"/>
  <c r="F238" i="11"/>
  <c r="G238" i="11" s="1"/>
  <c r="H7" i="11"/>
  <c r="F286" i="11"/>
  <c r="H286" i="11" s="1"/>
  <c r="H90" i="11"/>
  <c r="BV5" i="9"/>
  <c r="I6" i="12" s="1"/>
  <c r="BV4" i="9"/>
  <c r="H161" i="11"/>
  <c r="H45" i="11"/>
  <c r="F283" i="11"/>
  <c r="H283" i="11" s="1"/>
  <c r="F265" i="11"/>
  <c r="H265" i="11" s="1"/>
  <c r="F323" i="11"/>
  <c r="H323" i="11" s="1"/>
  <c r="H333" i="11"/>
  <c r="H102" i="11"/>
  <c r="H38" i="11"/>
  <c r="F388" i="11"/>
  <c r="H148" i="11"/>
  <c r="F322" i="11"/>
  <c r="H62" i="11"/>
  <c r="H412" i="11"/>
  <c r="H132" i="11"/>
  <c r="H117" i="11"/>
  <c r="F291" i="11"/>
  <c r="H291" i="11" s="1"/>
  <c r="F312" i="11"/>
  <c r="H312" i="11" s="1"/>
  <c r="H94" i="11"/>
  <c r="H160" i="11"/>
  <c r="F390" i="11"/>
  <c r="H390" i="11" s="1"/>
  <c r="F229" i="11"/>
  <c r="F319" i="11"/>
  <c r="H78" i="11"/>
  <c r="F279" i="11"/>
  <c r="F282" i="11"/>
  <c r="H282" i="11" s="1"/>
  <c r="F215" i="11"/>
  <c r="H112" i="11"/>
  <c r="H135" i="11"/>
  <c r="H127" i="11"/>
  <c r="F366" i="11"/>
  <c r="F358" i="11"/>
  <c r="H358" i="11" s="1"/>
  <c r="F266" i="11"/>
  <c r="H266" i="11" s="1"/>
  <c r="H174" i="11"/>
  <c r="F343" i="11"/>
  <c r="H405" i="11"/>
  <c r="F236" i="11"/>
  <c r="H67" i="11"/>
  <c r="F240" i="11"/>
  <c r="G240" i="11" s="1"/>
  <c r="H145" i="11"/>
  <c r="H143" i="11"/>
  <c r="F268" i="11"/>
  <c r="H268" i="11" s="1"/>
  <c r="H88" i="11"/>
  <c r="F382" i="11"/>
  <c r="H382" i="11" s="1"/>
  <c r="H149" i="11"/>
  <c r="H167" i="11"/>
  <c r="H404" i="11"/>
  <c r="H96" i="11"/>
  <c r="F335" i="11"/>
  <c r="H169" i="11"/>
  <c r="H57" i="11"/>
  <c r="F290" i="11"/>
  <c r="H290" i="11" s="1"/>
  <c r="H113" i="11"/>
  <c r="H142" i="11"/>
  <c r="F274" i="11"/>
  <c r="H274" i="11" s="1"/>
  <c r="H99" i="11"/>
  <c r="H28" i="11"/>
  <c r="F261" i="11"/>
  <c r="H261" i="11" s="1"/>
  <c r="H68" i="11"/>
  <c r="H173" i="11"/>
  <c r="H144" i="11"/>
  <c r="F263" i="11"/>
  <c r="H140" i="11"/>
  <c r="H137" i="11"/>
  <c r="H182" i="11"/>
  <c r="F384" i="11"/>
  <c r="H295" i="11"/>
  <c r="H118" i="11"/>
  <c r="H166" i="11"/>
  <c r="H273" i="11"/>
  <c r="H162" i="11"/>
  <c r="H177" i="11"/>
  <c r="H128" i="11"/>
  <c r="F235" i="11"/>
  <c r="H66" i="11"/>
  <c r="H56" i="11"/>
  <c r="F345" i="11"/>
  <c r="H345" i="11" s="1"/>
  <c r="H347" i="11"/>
  <c r="H86" i="11"/>
  <c r="H8" i="11"/>
  <c r="F327" i="11"/>
  <c r="H327" i="11" s="1"/>
  <c r="H121" i="11"/>
  <c r="H134" i="11"/>
  <c r="H126" i="11"/>
  <c r="F223" i="11"/>
  <c r="F280" i="11"/>
  <c r="H100" i="11"/>
  <c r="F245" i="11"/>
  <c r="G245" i="11" s="1"/>
  <c r="F292" i="11"/>
  <c r="H146" i="11"/>
  <c r="F219" i="11"/>
  <c r="G219" i="11" s="1"/>
  <c r="I7" i="12"/>
  <c r="H70" i="11"/>
  <c r="F284" i="11"/>
  <c r="H284" i="11" s="1"/>
  <c r="H150" i="11"/>
  <c r="H110" i="11"/>
  <c r="H12" i="11"/>
  <c r="H36" i="11"/>
  <c r="H293" i="11"/>
  <c r="H124" i="11"/>
  <c r="F257" i="11"/>
  <c r="H257" i="11" s="1"/>
  <c r="F243" i="11"/>
  <c r="H300" i="11"/>
  <c r="H93" i="11"/>
  <c r="H109" i="11"/>
  <c r="F289" i="11"/>
  <c r="H289" i="11" s="1"/>
  <c r="H147" i="11"/>
  <c r="F354" i="11"/>
  <c r="H354" i="11" s="1"/>
  <c r="F234" i="11"/>
  <c r="G234" i="11" s="1"/>
  <c r="H49" i="11"/>
  <c r="H106" i="11"/>
  <c r="F272" i="11"/>
  <c r="H272" i="11" s="1"/>
  <c r="F387" i="11"/>
  <c r="H387" i="11" s="1"/>
  <c r="H125" i="11"/>
  <c r="H164" i="11"/>
  <c r="H27" i="11"/>
  <c r="F225" i="11"/>
  <c r="H51" i="11"/>
  <c r="F287" i="11"/>
  <c r="H107" i="11"/>
  <c r="H365" i="11"/>
  <c r="F376" i="11"/>
  <c r="H376" i="11" s="1"/>
  <c r="F380" i="11"/>
  <c r="H156" i="11"/>
  <c r="F250" i="11"/>
  <c r="G250" i="11" s="1"/>
  <c r="F298" i="11"/>
  <c r="H298" i="11" s="1"/>
  <c r="H158" i="11"/>
  <c r="H180" i="11"/>
  <c r="H172" i="11"/>
  <c r="H73" i="11"/>
  <c r="H309" i="11"/>
  <c r="H130" i="11"/>
  <c r="H371" i="11"/>
  <c r="H155" i="11"/>
  <c r="H65" i="11"/>
  <c r="H361" i="11"/>
  <c r="F362" i="11"/>
  <c r="H362" i="11" s="1"/>
  <c r="H385" i="11"/>
  <c r="H154" i="11"/>
  <c r="F239" i="11"/>
  <c r="G239" i="11" s="1"/>
  <c r="H34" i="11"/>
  <c r="H129" i="11"/>
  <c r="H157" i="11"/>
  <c r="H133" i="11"/>
  <c r="H178" i="11"/>
  <c r="F311" i="11"/>
  <c r="H311" i="11" s="1"/>
  <c r="H297" i="11"/>
  <c r="H97" i="11"/>
  <c r="F370" i="11"/>
  <c r="H370" i="11" s="1"/>
  <c r="H163" i="11"/>
  <c r="H170" i="11"/>
  <c r="I10" i="12"/>
  <c r="F241" i="11"/>
  <c r="H60" i="11"/>
  <c r="H98" i="11"/>
  <c r="H176" i="11"/>
  <c r="H377" i="11"/>
  <c r="H409" i="11"/>
  <c r="H288" i="11"/>
  <c r="H260" i="11"/>
  <c r="H184" i="11"/>
  <c r="H413" i="11"/>
  <c r="H406" i="11"/>
  <c r="H278" i="11"/>
  <c r="H375" i="11"/>
  <c r="H339" i="11"/>
  <c r="H344" i="11"/>
  <c r="H338" i="11"/>
  <c r="H318" i="11"/>
  <c r="H331" i="11"/>
  <c r="H325" i="11"/>
  <c r="H320" i="11"/>
  <c r="H316" i="11"/>
  <c r="H269" i="11"/>
  <c r="H277" i="11"/>
  <c r="H275" i="11"/>
  <c r="H264" i="11"/>
  <c r="H259" i="11"/>
  <c r="H258" i="11"/>
  <c r="I9" i="12"/>
  <c r="H411" i="11"/>
  <c r="H302" i="11"/>
  <c r="H332" i="11"/>
  <c r="H395" i="11"/>
  <c r="H324" i="11"/>
  <c r="H308" i="11"/>
  <c r="D4" i="12"/>
  <c r="H224" i="11" l="1"/>
  <c r="H254" i="11"/>
  <c r="H226" i="11"/>
  <c r="H244" i="11"/>
  <c r="H232" i="11"/>
  <c r="H233" i="11"/>
  <c r="H228" i="11"/>
  <c r="H253" i="11"/>
  <c r="H238" i="11"/>
  <c r="H251" i="11"/>
  <c r="G241" i="11"/>
  <c r="H241" i="11" s="1"/>
  <c r="H255" i="11"/>
  <c r="G225" i="11"/>
  <c r="H225" i="11" s="1"/>
  <c r="G236" i="11"/>
  <c r="H236" i="11" s="1"/>
  <c r="H249" i="11"/>
  <c r="H247" i="11"/>
  <c r="H227" i="11"/>
  <c r="H237" i="11"/>
  <c r="G229" i="11"/>
  <c r="H229" i="11" s="1"/>
  <c r="H218" i="11"/>
  <c r="G231" i="11"/>
  <c r="H231" i="11" s="1"/>
  <c r="H230" i="11"/>
  <c r="H246" i="11"/>
  <c r="H248" i="11"/>
  <c r="H242" i="11"/>
  <c r="G243" i="11"/>
  <c r="H243" i="11" s="1"/>
  <c r="G235" i="11"/>
  <c r="H235" i="11" s="1"/>
  <c r="H217" i="11"/>
  <c r="H216" i="11"/>
  <c r="G252" i="11"/>
  <c r="H252" i="11" s="1"/>
  <c r="H222" i="11"/>
  <c r="H221" i="11"/>
  <c r="H220" i="11"/>
  <c r="G223" i="11"/>
  <c r="H223" i="11" s="1"/>
  <c r="G215" i="11"/>
  <c r="H215" i="11" s="1"/>
  <c r="H279" i="11"/>
  <c r="H388" i="11"/>
  <c r="H322" i="11"/>
  <c r="H319" i="11"/>
  <c r="H366" i="11"/>
  <c r="H343" i="11"/>
  <c r="H240" i="11"/>
  <c r="H219" i="11"/>
  <c r="H380" i="11"/>
  <c r="H292" i="11"/>
  <c r="H335" i="11"/>
  <c r="H280" i="11"/>
  <c r="H384" i="11"/>
  <c r="H263" i="11"/>
  <c r="H245" i="11"/>
  <c r="H239" i="11"/>
  <c r="H234" i="11"/>
  <c r="H250" i="11"/>
  <c r="H287" i="11"/>
  <c r="AX9" i="8"/>
  <c r="AW9" i="8"/>
  <c r="AV9" i="8"/>
  <c r="AU9" i="8"/>
  <c r="AT9" i="8"/>
  <c r="AS9" i="8"/>
  <c r="H29" i="8" l="1"/>
  <c r="I29" i="8"/>
  <c r="F4" i="12"/>
  <c r="F24" i="12" s="1"/>
  <c r="B5" i="12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I3" i="12"/>
  <c r="H3" i="12"/>
  <c r="F2" i="9"/>
  <c r="AQ2" i="9" s="1"/>
  <c r="E2" i="9"/>
  <c r="AP2" i="9" s="1"/>
  <c r="D2" i="9"/>
  <c r="AO2" i="9" s="1"/>
  <c r="C2" i="9"/>
  <c r="AN2" i="9" s="1"/>
  <c r="D213" i="11"/>
  <c r="B214" i="1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B227" i="11" s="1"/>
  <c r="B228" i="11" s="1"/>
  <c r="B229" i="11" s="1"/>
  <c r="B230" i="11" s="1"/>
  <c r="B231" i="11" s="1"/>
  <c r="B232" i="11" s="1"/>
  <c r="B233" i="11" s="1"/>
  <c r="B234" i="11" s="1"/>
  <c r="B235" i="11" s="1"/>
  <c r="B236" i="11" s="1"/>
  <c r="B237" i="11" s="1"/>
  <c r="B238" i="11" s="1"/>
  <c r="B239" i="11" s="1"/>
  <c r="B240" i="11" s="1"/>
  <c r="B241" i="11" s="1"/>
  <c r="B242" i="11" s="1"/>
  <c r="B243" i="11" s="1"/>
  <c r="B244" i="11" s="1"/>
  <c r="B245" i="11" s="1"/>
  <c r="B246" i="11" s="1"/>
  <c r="B247" i="11" s="1"/>
  <c r="B248" i="11" s="1"/>
  <c r="B249" i="11" s="1"/>
  <c r="B250" i="11" s="1"/>
  <c r="B251" i="11" s="1"/>
  <c r="B252" i="11" s="1"/>
  <c r="B253" i="11" s="1"/>
  <c r="B254" i="11" s="1"/>
  <c r="B255" i="11" s="1"/>
  <c r="B256" i="11" s="1"/>
  <c r="B257" i="11" s="1"/>
  <c r="B258" i="11" s="1"/>
  <c r="B259" i="11" s="1"/>
  <c r="B260" i="11" s="1"/>
  <c r="B261" i="11" s="1"/>
  <c r="B262" i="11" s="1"/>
  <c r="B263" i="11" s="1"/>
  <c r="B264" i="11" s="1"/>
  <c r="B265" i="11" s="1"/>
  <c r="B266" i="11" s="1"/>
  <c r="B267" i="11" s="1"/>
  <c r="B268" i="11" s="1"/>
  <c r="B269" i="11" s="1"/>
  <c r="B270" i="11" s="1"/>
  <c r="B271" i="11" s="1"/>
  <c r="B272" i="11" s="1"/>
  <c r="B273" i="11" s="1"/>
  <c r="B274" i="11" s="1"/>
  <c r="B275" i="11" s="1"/>
  <c r="B276" i="11" s="1"/>
  <c r="B277" i="11" s="1"/>
  <c r="B278" i="11" s="1"/>
  <c r="B279" i="11" s="1"/>
  <c r="B280" i="11" s="1"/>
  <c r="B281" i="11" s="1"/>
  <c r="B282" i="11" s="1"/>
  <c r="B283" i="11" s="1"/>
  <c r="B284" i="11" s="1"/>
  <c r="B285" i="11" s="1"/>
  <c r="B286" i="11" s="1"/>
  <c r="B287" i="11" s="1"/>
  <c r="B288" i="11" s="1"/>
  <c r="B289" i="11" s="1"/>
  <c r="B290" i="11" s="1"/>
  <c r="B291" i="11" s="1"/>
  <c r="B292" i="11" s="1"/>
  <c r="B293" i="11" s="1"/>
  <c r="B294" i="11" s="1"/>
  <c r="B295" i="11" s="1"/>
  <c r="B296" i="11" s="1"/>
  <c r="B297" i="11" s="1"/>
  <c r="B298" i="11" s="1"/>
  <c r="B299" i="11" s="1"/>
  <c r="B300" i="11" s="1"/>
  <c r="B301" i="11" s="1"/>
  <c r="B302" i="11" s="1"/>
  <c r="B303" i="11" s="1"/>
  <c r="B304" i="11" s="1"/>
  <c r="B305" i="11" s="1"/>
  <c r="B306" i="11" s="1"/>
  <c r="B307" i="11" s="1"/>
  <c r="B308" i="11" s="1"/>
  <c r="B309" i="11" s="1"/>
  <c r="B310" i="11" s="1"/>
  <c r="B311" i="11" s="1"/>
  <c r="B312" i="11" s="1"/>
  <c r="B313" i="11" s="1"/>
  <c r="B314" i="11" s="1"/>
  <c r="B315" i="11" s="1"/>
  <c r="B316" i="11" s="1"/>
  <c r="B317" i="11" s="1"/>
  <c r="B318" i="11" s="1"/>
  <c r="B319" i="11" s="1"/>
  <c r="B320" i="11" s="1"/>
  <c r="B321" i="11" s="1"/>
  <c r="B322" i="11" s="1"/>
  <c r="B323" i="11" s="1"/>
  <c r="B324" i="11" s="1"/>
  <c r="B325" i="11" s="1"/>
  <c r="B326" i="11" s="1"/>
  <c r="B327" i="11" s="1"/>
  <c r="B328" i="11" s="1"/>
  <c r="B329" i="11" s="1"/>
  <c r="B330" i="11" s="1"/>
  <c r="B331" i="11" s="1"/>
  <c r="B332" i="11" s="1"/>
  <c r="B333" i="11" s="1"/>
  <c r="B334" i="11" s="1"/>
  <c r="B335" i="11" s="1"/>
  <c r="B336" i="11" s="1"/>
  <c r="B337" i="11" s="1"/>
  <c r="B338" i="11" s="1"/>
  <c r="B339" i="11" s="1"/>
  <c r="B340" i="11" s="1"/>
  <c r="B341" i="11" s="1"/>
  <c r="B342" i="11" s="1"/>
  <c r="B343" i="11" s="1"/>
  <c r="B344" i="11" s="1"/>
  <c r="B345" i="11" s="1"/>
  <c r="B346" i="11" s="1"/>
  <c r="B347" i="11" s="1"/>
  <c r="B348" i="11" s="1"/>
  <c r="B349" i="11" s="1"/>
  <c r="B350" i="11" s="1"/>
  <c r="B351" i="11" s="1"/>
  <c r="B352" i="11" s="1"/>
  <c r="B353" i="11" s="1"/>
  <c r="B354" i="11" s="1"/>
  <c r="B355" i="11" s="1"/>
  <c r="B356" i="11" s="1"/>
  <c r="B357" i="11" s="1"/>
  <c r="B358" i="11" s="1"/>
  <c r="B359" i="11" s="1"/>
  <c r="B360" i="11" s="1"/>
  <c r="B361" i="11" s="1"/>
  <c r="B362" i="11" s="1"/>
  <c r="B363" i="11" s="1"/>
  <c r="B364" i="11" s="1"/>
  <c r="B365" i="11" s="1"/>
  <c r="B366" i="11" s="1"/>
  <c r="B367" i="11" s="1"/>
  <c r="B368" i="11" s="1"/>
  <c r="B369" i="11" s="1"/>
  <c r="B370" i="11" s="1"/>
  <c r="B371" i="11" s="1"/>
  <c r="B372" i="11" s="1"/>
  <c r="B373" i="11" s="1"/>
  <c r="B374" i="11" s="1"/>
  <c r="B375" i="11" s="1"/>
  <c r="B376" i="11" s="1"/>
  <c r="B377" i="11" s="1"/>
  <c r="B378" i="11" s="1"/>
  <c r="B379" i="11" s="1"/>
  <c r="B380" i="11" s="1"/>
  <c r="B381" i="11" s="1"/>
  <c r="B382" i="11" s="1"/>
  <c r="B383" i="11" s="1"/>
  <c r="B384" i="11" s="1"/>
  <c r="B385" i="11" s="1"/>
  <c r="B386" i="11" s="1"/>
  <c r="B387" i="11" s="1"/>
  <c r="B388" i="11" s="1"/>
  <c r="B389" i="11" s="1"/>
  <c r="B390" i="11" s="1"/>
  <c r="B391" i="11" s="1"/>
  <c r="B392" i="11" s="1"/>
  <c r="B393" i="11" s="1"/>
  <c r="B394" i="11" s="1"/>
  <c r="B395" i="11" s="1"/>
  <c r="B396" i="11" s="1"/>
  <c r="B397" i="11" s="1"/>
  <c r="B398" i="11" s="1"/>
  <c r="B399" i="11" s="1"/>
  <c r="B400" i="11" s="1"/>
  <c r="B401" i="11" s="1"/>
  <c r="B402" i="11" s="1"/>
  <c r="B403" i="11" s="1"/>
  <c r="B404" i="11" s="1"/>
  <c r="B405" i="11" s="1"/>
  <c r="B406" i="11" s="1"/>
  <c r="B407" i="11" s="1"/>
  <c r="B408" i="11" s="1"/>
  <c r="B409" i="11" s="1"/>
  <c r="B410" i="11" s="1"/>
  <c r="B411" i="11" s="1"/>
  <c r="B412" i="11" s="1"/>
  <c r="B413" i="11" s="1"/>
  <c r="B414" i="11" s="1"/>
  <c r="B7" i="1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1" i="11" s="1"/>
  <c r="B122" i="11" s="1"/>
  <c r="B123" i="11" s="1"/>
  <c r="B124" i="11" s="1"/>
  <c r="B125" i="11" s="1"/>
  <c r="B126" i="11" s="1"/>
  <c r="B127" i="11" s="1"/>
  <c r="B128" i="11" s="1"/>
  <c r="B129" i="11" s="1"/>
  <c r="B130" i="11" s="1"/>
  <c r="B131" i="11" s="1"/>
  <c r="B132" i="11" s="1"/>
  <c r="B133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0" i="11" s="1"/>
  <c r="B151" i="11" s="1"/>
  <c r="B152" i="11" s="1"/>
  <c r="B153" i="11" s="1"/>
  <c r="B154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71" i="11" s="1"/>
  <c r="B172" i="11" s="1"/>
  <c r="B173" i="11" s="1"/>
  <c r="B174" i="11" s="1"/>
  <c r="B175" i="11" s="1"/>
  <c r="B176" i="11" s="1"/>
  <c r="B177" i="11" s="1"/>
  <c r="B178" i="11" s="1"/>
  <c r="B179" i="11" s="1"/>
  <c r="B180" i="11" s="1"/>
  <c r="B181" i="11" s="1"/>
  <c r="B182" i="11" s="1"/>
  <c r="B183" i="11" s="1"/>
  <c r="B184" i="11" s="1"/>
  <c r="B185" i="11" s="1"/>
  <c r="B186" i="11" s="1"/>
  <c r="B187" i="11" s="1"/>
  <c r="B188" i="11" s="1"/>
  <c r="B189" i="11" s="1"/>
  <c r="B190" i="11" s="1"/>
  <c r="B191" i="11" s="1"/>
  <c r="B192" i="11" s="1"/>
  <c r="B193" i="11" s="1"/>
  <c r="B194" i="11" s="1"/>
  <c r="B195" i="11" s="1"/>
  <c r="B196" i="11" s="1"/>
  <c r="B197" i="11" s="1"/>
  <c r="B198" i="11" s="1"/>
  <c r="B199" i="11" s="1"/>
  <c r="B200" i="11" s="1"/>
  <c r="B201" i="11" s="1"/>
  <c r="B202" i="11" s="1"/>
  <c r="B203" i="11" s="1"/>
  <c r="B204" i="11" s="1"/>
  <c r="B205" i="11" s="1"/>
  <c r="B206" i="11" s="1"/>
  <c r="B207" i="11" s="1"/>
  <c r="AM4" i="9"/>
  <c r="AM5" i="9" s="1"/>
  <c r="AM6" i="9" s="1"/>
  <c r="AM7" i="9" s="1"/>
  <c r="AM8" i="9" s="1"/>
  <c r="AM9" i="9" s="1"/>
  <c r="AM10" i="9" s="1"/>
  <c r="AM11" i="9" s="1"/>
  <c r="AM12" i="9" s="1"/>
  <c r="AM13" i="9" s="1"/>
  <c r="AM14" i="9" s="1"/>
  <c r="AM15" i="9" s="1"/>
  <c r="AM16" i="9" s="1"/>
  <c r="AM17" i="9" s="1"/>
  <c r="AM18" i="9" s="1"/>
  <c r="AM19" i="9" s="1"/>
  <c r="AM20" i="9" s="1"/>
  <c r="AM21" i="9" s="1"/>
  <c r="AM22" i="9" s="1"/>
  <c r="AM23" i="9" s="1"/>
  <c r="AM24" i="9" s="1"/>
  <c r="AM25" i="9" s="1"/>
  <c r="AM26" i="9" s="1"/>
  <c r="AM27" i="9" s="1"/>
  <c r="AM28" i="9" s="1"/>
  <c r="AM29" i="9" s="1"/>
  <c r="AM30" i="9" s="1"/>
  <c r="AM31" i="9" s="1"/>
  <c r="AM32" i="9" s="1"/>
  <c r="AM33" i="9" s="1"/>
  <c r="AM34" i="9" s="1"/>
  <c r="AM35" i="9" s="1"/>
  <c r="AM36" i="9" s="1"/>
  <c r="AM37" i="9" s="1"/>
  <c r="AM38" i="9" s="1"/>
  <c r="AM39" i="9" s="1"/>
  <c r="AM40" i="9" s="1"/>
  <c r="AM41" i="9" s="1"/>
  <c r="AM42" i="9" s="1"/>
  <c r="AM43" i="9" s="1"/>
  <c r="AM44" i="9" s="1"/>
  <c r="AM45" i="9" s="1"/>
  <c r="AM46" i="9" s="1"/>
  <c r="AM47" i="9" s="1"/>
  <c r="AM48" i="9" s="1"/>
  <c r="AM49" i="9" s="1"/>
  <c r="AM50" i="9" s="1"/>
  <c r="AM51" i="9" s="1"/>
  <c r="AM52" i="9" s="1"/>
  <c r="AM53" i="9" s="1"/>
  <c r="AM54" i="9" s="1"/>
  <c r="AM55" i="9" s="1"/>
  <c r="AM56" i="9" s="1"/>
  <c r="AM57" i="9" s="1"/>
  <c r="AM58" i="9" s="1"/>
  <c r="AM59" i="9" s="1"/>
  <c r="AM60" i="9" s="1"/>
  <c r="AM61" i="9" s="1"/>
  <c r="AM62" i="9" s="1"/>
  <c r="AM63" i="9" s="1"/>
  <c r="AM64" i="9" s="1"/>
  <c r="AM65" i="9" s="1"/>
  <c r="AM66" i="9" s="1"/>
  <c r="AM67" i="9" s="1"/>
  <c r="AM68" i="9" s="1"/>
  <c r="AM69" i="9" s="1"/>
  <c r="AM70" i="9" s="1"/>
  <c r="AM71" i="9" s="1"/>
  <c r="AM72" i="9" s="1"/>
  <c r="AM73" i="9" s="1"/>
  <c r="AM74" i="9" s="1"/>
  <c r="AM75" i="9" s="1"/>
  <c r="AM76" i="9" s="1"/>
  <c r="AM77" i="9" s="1"/>
  <c r="AM78" i="9" s="1"/>
  <c r="AM79" i="9" s="1"/>
  <c r="AM80" i="9" s="1"/>
  <c r="AM81" i="9" s="1"/>
  <c r="AM82" i="9" s="1"/>
  <c r="AM83" i="9" s="1"/>
  <c r="AM84" i="9" s="1"/>
  <c r="AM85" i="9" s="1"/>
  <c r="AM86" i="9" s="1"/>
  <c r="AM87" i="9" s="1"/>
  <c r="AM88" i="9" s="1"/>
  <c r="AM89" i="9" s="1"/>
  <c r="AM90" i="9" s="1"/>
  <c r="AM91" i="9" s="1"/>
  <c r="AM92" i="9" s="1"/>
  <c r="AM93" i="9" s="1"/>
  <c r="AM94" i="9" s="1"/>
  <c r="AM95" i="9" s="1"/>
  <c r="AM96" i="9" s="1"/>
  <c r="AM97" i="9" s="1"/>
  <c r="AM98" i="9" s="1"/>
  <c r="AM99" i="9" s="1"/>
  <c r="AM100" i="9" s="1"/>
  <c r="AM101" i="9" s="1"/>
  <c r="AM102" i="9" s="1"/>
  <c r="AM103" i="9" s="1"/>
  <c r="AM104" i="9" s="1"/>
  <c r="AM105" i="9" s="1"/>
  <c r="AM106" i="9" s="1"/>
  <c r="AM107" i="9" s="1"/>
  <c r="AM108" i="9" s="1"/>
  <c r="AM109" i="9" s="1"/>
  <c r="AM110" i="9" s="1"/>
  <c r="AM111" i="9" s="1"/>
  <c r="AM112" i="9" s="1"/>
  <c r="AM113" i="9" s="1"/>
  <c r="AM114" i="9" s="1"/>
  <c r="AM115" i="9" s="1"/>
  <c r="AM116" i="9" s="1"/>
  <c r="AM117" i="9" s="1"/>
  <c r="AM118" i="9" s="1"/>
  <c r="AM119" i="9" s="1"/>
  <c r="AM120" i="9" s="1"/>
  <c r="AM121" i="9" s="1"/>
  <c r="AM122" i="9" s="1"/>
  <c r="AM123" i="9" s="1"/>
  <c r="AM124" i="9" s="1"/>
  <c r="AM125" i="9" s="1"/>
  <c r="AM126" i="9" s="1"/>
  <c r="AM127" i="9" s="1"/>
  <c r="AM128" i="9" s="1"/>
  <c r="AM129" i="9" s="1"/>
  <c r="AM130" i="9" s="1"/>
  <c r="AM131" i="9" s="1"/>
  <c r="AM132" i="9" s="1"/>
  <c r="AM133" i="9" s="1"/>
  <c r="AM134" i="9" s="1"/>
  <c r="AM135" i="9" s="1"/>
  <c r="AM136" i="9" s="1"/>
  <c r="AM137" i="9" s="1"/>
  <c r="AM138" i="9" s="1"/>
  <c r="AM139" i="9" s="1"/>
  <c r="AM140" i="9" s="1"/>
  <c r="AM141" i="9" s="1"/>
  <c r="AM142" i="9" s="1"/>
  <c r="AM143" i="9" s="1"/>
  <c r="AM144" i="9" s="1"/>
  <c r="AM145" i="9" s="1"/>
  <c r="AM146" i="9" s="1"/>
  <c r="AM147" i="9" s="1"/>
  <c r="AM148" i="9" s="1"/>
  <c r="AM149" i="9" s="1"/>
  <c r="AM150" i="9" s="1"/>
  <c r="AM151" i="9" s="1"/>
  <c r="AM152" i="9" s="1"/>
  <c r="AM153" i="9" s="1"/>
  <c r="AM154" i="9" s="1"/>
  <c r="AM155" i="9" s="1"/>
  <c r="AM156" i="9" s="1"/>
  <c r="AM157" i="9" s="1"/>
  <c r="AM158" i="9" s="1"/>
  <c r="AM159" i="9" s="1"/>
  <c r="AM160" i="9" s="1"/>
  <c r="AM161" i="9" s="1"/>
  <c r="AM162" i="9" s="1"/>
  <c r="AM163" i="9" s="1"/>
  <c r="AM164" i="9" s="1"/>
  <c r="AM165" i="9" s="1"/>
  <c r="AM166" i="9" s="1"/>
  <c r="AM167" i="9" s="1"/>
  <c r="AM168" i="9" s="1"/>
  <c r="AM169" i="9" s="1"/>
  <c r="AM170" i="9" s="1"/>
  <c r="AM171" i="9" s="1"/>
  <c r="AM172" i="9" s="1"/>
  <c r="AM173" i="9" s="1"/>
  <c r="AM174" i="9" s="1"/>
  <c r="AM175" i="9" s="1"/>
  <c r="AM176" i="9" s="1"/>
  <c r="AM177" i="9" s="1"/>
  <c r="AM178" i="9" s="1"/>
  <c r="AM179" i="9" s="1"/>
  <c r="AM180" i="9" s="1"/>
  <c r="AM181" i="9" s="1"/>
  <c r="AM182" i="9" s="1"/>
  <c r="AM183" i="9" s="1"/>
  <c r="AM184" i="9" s="1"/>
  <c r="AM185" i="9" s="1"/>
  <c r="AM186" i="9" s="1"/>
  <c r="AM187" i="9" s="1"/>
  <c r="AM188" i="9" s="1"/>
  <c r="AM189" i="9" s="1"/>
  <c r="AM190" i="9" s="1"/>
  <c r="AM191" i="9" s="1"/>
  <c r="AM192" i="9" s="1"/>
  <c r="AM193" i="9" s="1"/>
  <c r="AM194" i="9" s="1"/>
  <c r="AM195" i="9" s="1"/>
  <c r="AM196" i="9" s="1"/>
  <c r="AM197" i="9" s="1"/>
  <c r="AM198" i="9" s="1"/>
  <c r="AM199" i="9" s="1"/>
  <c r="AM200" i="9" s="1"/>
  <c r="AM201" i="9" s="1"/>
  <c r="AM202" i="9" s="1"/>
  <c r="AM203" i="9" s="1"/>
  <c r="AM204" i="9" s="1"/>
  <c r="B4" i="9"/>
  <c r="B5" i="9" s="1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D214" i="11" l="1"/>
  <c r="G4" i="12"/>
  <c r="G24" i="12" s="1"/>
  <c r="H4" i="12"/>
  <c r="H24" i="12" s="1"/>
  <c r="E4" i="12"/>
  <c r="E24" i="12" s="1"/>
  <c r="AK3" i="9"/>
  <c r="AS3" i="9" s="1"/>
  <c r="C205" i="9"/>
  <c r="AP3" i="9" l="1"/>
  <c r="AR3" i="9"/>
  <c r="AQ3" i="9"/>
  <c r="AN3" i="9"/>
  <c r="AO3" i="9"/>
  <c r="AK205" i="9"/>
  <c r="AS205" i="9" s="1"/>
  <c r="AP205" i="9" l="1"/>
  <c r="AR205" i="9"/>
  <c r="BV3" i="9"/>
  <c r="I4" i="12" s="1"/>
  <c r="AQ205" i="9"/>
  <c r="AO205" i="9"/>
  <c r="AN205" i="9"/>
  <c r="I5" i="12"/>
  <c r="E3" i="10"/>
  <c r="E205" i="10" s="1"/>
  <c r="D3" i="10"/>
  <c r="D205" i="10" s="1"/>
  <c r="C3" i="10"/>
  <c r="F207" i="11"/>
  <c r="AQ29" i="8"/>
  <c r="B10" i="8"/>
  <c r="B11" i="8" s="1"/>
  <c r="B12" i="8" s="1"/>
  <c r="B13" i="8" s="1"/>
  <c r="B14" i="8" s="1"/>
  <c r="B15" i="8" s="1"/>
  <c r="B16" i="8" s="1"/>
  <c r="I24" i="12" l="1"/>
  <c r="F3" i="10"/>
  <c r="C205" i="10"/>
  <c r="B17" i="8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H207" i="11"/>
  <c r="F414" i="11"/>
  <c r="H414" i="11" l="1"/>
  <c r="J4" i="12"/>
  <c r="J24" i="12" s="1"/>
  <c r="F205" i="10"/>
  <c r="F214" i="11"/>
  <c r="I39" i="13"/>
  <c r="H39" i="13"/>
  <c r="H45" i="13" s="1"/>
  <c r="G39" i="13"/>
  <c r="G45" i="13" s="1"/>
  <c r="F39" i="13"/>
  <c r="F45" i="13" s="1"/>
  <c r="Q12" i="13"/>
  <c r="P12" i="13"/>
  <c r="O12" i="13"/>
  <c r="N12" i="13"/>
  <c r="M12" i="13"/>
  <c r="L12" i="13"/>
  <c r="K12" i="13"/>
  <c r="Q11" i="13"/>
  <c r="P11" i="13"/>
  <c r="O11" i="13"/>
  <c r="N11" i="13"/>
  <c r="M11" i="13"/>
  <c r="L11" i="13"/>
  <c r="K11" i="13"/>
  <c r="Q10" i="13"/>
  <c r="P10" i="13"/>
  <c r="O10" i="13"/>
  <c r="N10" i="13"/>
  <c r="M10" i="13"/>
  <c r="L10" i="13"/>
  <c r="K10" i="13"/>
  <c r="Q9" i="13"/>
  <c r="P9" i="13"/>
  <c r="O9" i="13"/>
  <c r="N9" i="13"/>
  <c r="M9" i="13"/>
  <c r="L9" i="13"/>
  <c r="K9" i="13"/>
  <c r="Q8" i="13"/>
  <c r="P8" i="13"/>
  <c r="O8" i="13"/>
  <c r="N8" i="13"/>
  <c r="M8" i="13"/>
  <c r="L8" i="13"/>
  <c r="K8" i="13"/>
  <c r="B8" i="13" a="1"/>
  <c r="G214" i="11" l="1"/>
  <c r="H214" i="11" s="1"/>
  <c r="N39" i="13"/>
  <c r="L39" i="13"/>
  <c r="P39" i="13"/>
  <c r="K39" i="13"/>
  <c r="M39" i="13"/>
  <c r="O39" i="13"/>
  <c r="Q39" i="13"/>
  <c r="B8" i="13"/>
  <c r="BV205" i="9" l="1"/>
  <c r="L29" i="8" l="1"/>
  <c r="K29" i="8"/>
  <c r="J29" i="8"/>
  <c r="AX29" i="8"/>
  <c r="AW29" i="8"/>
  <c r="AV29" i="8"/>
  <c r="AU29" i="8"/>
  <c r="AS29" i="8"/>
  <c r="AR29" i="8"/>
  <c r="AT29" i="8" l="1"/>
  <c r="F6" i="11" l="1"/>
  <c r="G6" i="11" l="1"/>
  <c r="F213" i="11"/>
  <c r="G213" i="11" l="1"/>
  <c r="H213" i="11" s="1"/>
  <c r="F415" i="11"/>
  <c r="H6" i="11"/>
  <c r="H415" i="11" l="1"/>
  <c r="G415" i="11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</calcChain>
</file>

<file path=xl/sharedStrings.xml><?xml version="1.0" encoding="utf-8"?>
<sst xmlns="http://schemas.openxmlformats.org/spreadsheetml/2006/main" count="951" uniqueCount="143">
  <si>
    <t>ITEM</t>
  </si>
  <si>
    <t>DESCRIPCION</t>
  </si>
  <si>
    <t>CANT</t>
  </si>
  <si>
    <t>Item</t>
  </si>
  <si>
    <t>ITEMS</t>
  </si>
  <si>
    <t>MEDIA ARITMETICA</t>
  </si>
  <si>
    <t xml:space="preserve"> (APLICABLE A VARIACIONES PROMEDIO DE DATOS ENTRE EL 0% Y EL 10%)</t>
  </si>
  <si>
    <t>MEDIA GEOMETRICA</t>
  </si>
  <si>
    <t xml:space="preserve"> (APLICABLE A VARIACION ES PROMEDIO DE DATOS ENTRE EL 11% Y EL 40%)</t>
  </si>
  <si>
    <t>MEDIA ARMONICA (APLICABLE A VARIACIONES PROMEDIO DE DATOS SUPERIORES AL 40%)</t>
  </si>
  <si>
    <t>PRECIO UNITARIO OFICIAL ESTIMADO DE ACUERDO CON LOS CRITERIOS PARA APLICAR LA MEDIA</t>
  </si>
  <si>
    <t xml:space="preserve">IVA </t>
  </si>
  <si>
    <t>Mediana</t>
  </si>
  <si>
    <t>Descripcion</t>
  </si>
  <si>
    <t>Especificaciones Tecnicas</t>
  </si>
  <si>
    <t>Cant</t>
  </si>
  <si>
    <t>Valor Unitario</t>
  </si>
  <si>
    <t>Media Aritmetica</t>
  </si>
  <si>
    <t>Desviacion Estandar</t>
  </si>
  <si>
    <t>Media Geometrica</t>
  </si>
  <si>
    <t>Media Armonica</t>
  </si>
  <si>
    <t>Min</t>
  </si>
  <si>
    <t>Max</t>
  </si>
  <si>
    <t>Cotización 1</t>
  </si>
  <si>
    <t>Cotización 2</t>
  </si>
  <si>
    <t>Cotización 3</t>
  </si>
  <si>
    <t>Cotización 4</t>
  </si>
  <si>
    <t>Cotización 5</t>
  </si>
  <si>
    <t>% de variación promedio por Ítem</t>
  </si>
  <si>
    <t>TOTAL</t>
  </si>
  <si>
    <t>UNIVERSIDAD MILITAR</t>
  </si>
  <si>
    <t>VALOR UNITARIO ANTES DE IVA</t>
  </si>
  <si>
    <t>VALOR TOTAL INCLUIDO IVA</t>
  </si>
  <si>
    <t>TOTAL PRESUPUESTO OFICIAL ESTIMADO</t>
  </si>
  <si>
    <t>ESTUDIO DE MERCADO</t>
  </si>
  <si>
    <t>PRESUPUESTO OFICIAL ESTIMADO</t>
  </si>
  <si>
    <r>
      <rPr>
        <b/>
        <sz val="12"/>
        <color theme="1"/>
        <rFont val="Arial"/>
        <family val="2"/>
      </rPr>
      <t>OBJETO:</t>
    </r>
    <r>
      <rPr>
        <sz val="12"/>
        <color theme="1"/>
        <rFont val="Arial"/>
        <family val="2"/>
      </rPr>
      <t xml:space="preserve"> REALIZAR, DESARROLLAR Y EJECUTAR LA INTERVENTORÍA TÉCNICA, JURÍDICA, ADMINISTRATIVA, FINANCIERA Y CONTABLE, EN REPRESENTACIÓN DE LA SECRETARÍA DE SALUD DEL DEPARTAMENTO DE CUNDINAMARCA COMO ENTIDAD CONTRATANTE DEL “CONTRATO DE CONCESIÓN NO. 002 DE 2003” CELEBRADO ENTRE LA SECRETARÍA DE SALUD Y LA UNIÓN TEMPORAL HOSPITAL CARDIOVASCULAR DEL NIÑO DE CUNDINAMARCA.</t>
    </r>
  </si>
  <si>
    <t>MR Y CIA SAS</t>
  </si>
  <si>
    <t>LABCARE DE COLOMBIA SAS</t>
  </si>
  <si>
    <t>ACG CALIDAD SAS</t>
  </si>
  <si>
    <t xml:space="preserve">Control de calidad externo microbiologico para análisis cualitativo de  Coliformes totales, Coliformes fecales y E coli AGUA PARA  CONSUMO HUMANO </t>
  </si>
  <si>
    <r>
      <t>Control de calidad externo microbiológico cualitativo para lácteos (Detección de Escherichia coli O157 (non- toxigenic strain); Listeria species; Listeria monocytogenes; Salmonella species Identification of Listeria species )</t>
    </r>
    <r>
      <rPr>
        <sz val="10"/>
        <color rgb="FF000000"/>
        <rFont val="Arial Narrow"/>
        <family val="2"/>
      </rPr>
      <t xml:space="preserve">. </t>
    </r>
  </si>
  <si>
    <t>Control de calidad Microbiología de Aguas.  Matriz agua envasada NMP/ 100 ml Coliformes totales, NMP/100 ml E. coli y NMP/100 ml Pseudomonas aeruginosa.</t>
  </si>
  <si>
    <t>num</t>
  </si>
  <si>
    <t>SI</t>
  </si>
  <si>
    <t>IVA</t>
  </si>
  <si>
    <t>NO</t>
  </si>
  <si>
    <t># DE UNIDADES</t>
  </si>
  <si>
    <t>UNIDAD DE MEDIDA</t>
  </si>
  <si>
    <t>IVA INDIVIDUAL</t>
  </si>
  <si>
    <t>UNIDADES</t>
  </si>
  <si>
    <t>COTIZACIONES</t>
  </si>
  <si>
    <t>OBJETO</t>
  </si>
  <si>
    <t>DATOS</t>
  </si>
  <si>
    <t xml:space="preserve"> COTIZACION 1</t>
  </si>
  <si>
    <t xml:space="preserve"> COTIZACION 2</t>
  </si>
  <si>
    <t xml:space="preserve"> COTIZACION 3</t>
  </si>
  <si>
    <t xml:space="preserve"> COTIZACION 4</t>
  </si>
  <si>
    <t xml:space="preserve"> COTIZACION 5</t>
  </si>
  <si>
    <t xml:space="preserve"> COTIZACION 6</t>
  </si>
  <si>
    <t xml:space="preserve"> COTIZACION 17</t>
  </si>
  <si>
    <t xml:space="preserve"> COTIZACION 7</t>
  </si>
  <si>
    <t xml:space="preserve"> COTIZACION 8</t>
  </si>
  <si>
    <t xml:space="preserve"> COTIZACION 9</t>
  </si>
  <si>
    <t xml:space="preserve"> COTIZACION 10</t>
  </si>
  <si>
    <t xml:space="preserve"> COTIZACION 11</t>
  </si>
  <si>
    <t xml:space="preserve"> COTIZACION 12</t>
  </si>
  <si>
    <t xml:space="preserve"> COTIZACION 13</t>
  </si>
  <si>
    <t xml:space="preserve"> COTIZACION 14</t>
  </si>
  <si>
    <t xml:space="preserve"> COTIZACION 15</t>
  </si>
  <si>
    <t xml:space="preserve"> COTIZACION 16</t>
  </si>
  <si>
    <t xml:space="preserve"> COTIZACION 18</t>
  </si>
  <si>
    <t xml:space="preserve"> COTIZACION 19</t>
  </si>
  <si>
    <t xml:space="preserve"> COTIZACION 20</t>
  </si>
  <si>
    <t xml:space="preserve"> COTIZACION 21</t>
  </si>
  <si>
    <t xml:space="preserve"> COTIZACION 22</t>
  </si>
  <si>
    <t xml:space="preserve"> COTIZACION 23</t>
  </si>
  <si>
    <t xml:space="preserve"> COTIZACION 24</t>
  </si>
  <si>
    <t xml:space="preserve"> COTIZACION 25</t>
  </si>
  <si>
    <t xml:space="preserve"> COTIZACION 26</t>
  </si>
  <si>
    <t xml:space="preserve"> COTIZACION 27</t>
  </si>
  <si>
    <t xml:space="preserve"> COTIZACION 28</t>
  </si>
  <si>
    <t xml:space="preserve"> COTIZACION 29</t>
  </si>
  <si>
    <t xml:space="preserve"> COTIZACION 30</t>
  </si>
  <si>
    <t xml:space="preserve"> COTIZACION 31</t>
  </si>
  <si>
    <t xml:space="preserve"> COTIZACION 32</t>
  </si>
  <si>
    <t xml:space="preserve"> COTIZACION 33</t>
  </si>
  <si>
    <t>DESCRIPCIÓN</t>
  </si>
  <si>
    <t>ESPECIFICACIONES TECNICAS</t>
  </si>
  <si>
    <t>SERVICIO</t>
  </si>
  <si>
    <t>REPUESTO</t>
  </si>
  <si>
    <t>CANTIDAD</t>
  </si>
  <si>
    <t>UNIDAD</t>
  </si>
  <si>
    <t>(INCLUYE MANO DE OBRA)</t>
  </si>
  <si>
    <t>OFERTADO IVA INCLUIDO</t>
  </si>
  <si>
    <t>UND</t>
  </si>
  <si>
    <t xml:space="preserve">T O T A L </t>
  </si>
  <si>
    <t xml:space="preserve">PRESTAR LOS SERVICIOS DE MANTENIMIENTO PREVENTIVO Y CORRECTIVO DEL EQUIPO MÉDICO Y BIOMÉDICO DEL CRUE DE CUNDINAMARCA </t>
  </si>
  <si>
    <t>BALA DE OXÍGENO DE 4.15</t>
  </si>
  <si>
    <t>A.S. MEDICAL LTDA.</t>
  </si>
  <si>
    <t>A. S. MEDICAL LTDA</t>
  </si>
  <si>
    <t>BALA DE OXÍGENO DE 6.5</t>
  </si>
  <si>
    <t>PULSOXIMETROS MARCA RIESTER</t>
  </si>
  <si>
    <t>Realizar:
1- Inspección física
 2- Limpieza general
 3- Verificación de parámetros
4- Verificación de funcionamiento
5- Verificación de sistema eléctrico y electrónico.
6-Calibración.
7- Suministro de pilas "AAA" (6 uds)</t>
  </si>
  <si>
    <t>Realizar: 
1- Inspección física 
2- Recarga 
3- Prueba hidrostática 
4- Suministro de cánulas. (4 unidades)</t>
  </si>
  <si>
    <t>Realizar:
1- Inspección física 
2- recarga
3- Prueba hidrostática.</t>
  </si>
  <si>
    <t>PULSOXIMETROS MARCA LEMMAN</t>
  </si>
  <si>
    <t>Realizar:
1- Inspección física
 2- Limpieza general
 3- Verificación de parámetros
4- Verificación de funcionamiento
5- Verificación de sistema eléctrico y electrónico.
6-Calibración.
7- Suministro de pilas "AAA" (4 uds)</t>
  </si>
  <si>
    <t>LINTERNAS MARCA RIESTER</t>
  </si>
  <si>
    <t xml:space="preserve">Realizar:
1- Inspección física.
2- Limpieza general.
3- Verificación de funcionamiento.
4- Suministro de pilas alcalinas "AAA" (20 unidades)
</t>
  </si>
  <si>
    <t>MANGOS DE LARINGOSCOPIO MARCA WELCH ALLYN</t>
  </si>
  <si>
    <t>Realizar:
1- Inspección física
2- Limpieza general
3- Verificación de accesorios
4- Verificación de funcionamiento
5- Suministro de pilas alcalinas "C2"</t>
  </si>
  <si>
    <t>FONENDOSCOPIOS MARCA SPIRIT</t>
  </si>
  <si>
    <t xml:space="preserve">Realizar:
1- Inspección física.
2- Limpieza general.
3- Verificación de accesorios.
4- Verificación de funcionamiento.
</t>
  </si>
  <si>
    <t>FONENDOSCOPIOS MARCA RIESTER</t>
  </si>
  <si>
    <t>TENSIOMETROS MARCA ALPK2</t>
  </si>
  <si>
    <t xml:space="preserve">Realizar:
1- Inspección física.
2- Limpieza general.
3- Verificación de parámetros.
4- Verificación de accesorios
5- Verificación neumática
6- Verificación de funcionamiento
7- Calibración
</t>
  </si>
  <si>
    <t>TENSIOMETROS MARCA PRESTIGE</t>
  </si>
  <si>
    <t>TENSIOMETROS MARCA RIESTER</t>
  </si>
  <si>
    <t>GLUCÓMETROS MARCA FASTCHECK</t>
  </si>
  <si>
    <t xml:space="preserve">Realizar:
1- Inspección física.
2- Limpieza general.
3- Verificación de parámetros.
4- Verificación de accesorios
5- Verificación de funcionamiento
6- Suministro de tirillas
7- Suministro de lancetas
8- Suministro de pilas de litio "3V"
</t>
  </si>
  <si>
    <t>MONITORES DE SIGNOS VITALES MARCA MINDRAY MODELO VS-800</t>
  </si>
  <si>
    <t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</t>
  </si>
  <si>
    <t>MONITORES DE SIGNOS VITALES MARCA EDAN MODELO M9B</t>
  </si>
  <si>
    <t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
11- Sensor SPO2</t>
  </si>
  <si>
    <t>DESFIBRILADORES MARCA ZOLL AED PLUS</t>
  </si>
  <si>
    <t xml:space="preserve">Realizar:
1- Inspección física.
2- Limpieza general.
3- Verificación de parámetros.
4- Verificación de accesorios
5- Verificación de conectores
6- Verificación del sistema eléctrico y electrónico
7- Suministro de pilas Lithium "CR1234 3V" (10 Unidades)
</t>
  </si>
  <si>
    <t>DESFIBRILADORES MARCA ZOLL AEDPRO</t>
  </si>
  <si>
    <t xml:space="preserve">Realizar:
1- Inspección física.
2- Limpieza general.
3- Verificación de parámetros.
4- Verificación de accesorios
5- Verificación de conectores
6- Verificación del sistema eléctrico y electrónico
7- Suministro de pila especial
</t>
  </si>
  <si>
    <t>DESFIBRILADORES DE ENTRENAMIENTO MARCA SCHILLER</t>
  </si>
  <si>
    <t xml:space="preserve">Realizar:
1- Inspección física.
2- Limpieza general.
3- Verificación de parámetros.
4- Verificación de accesorios
5- Verificación de conectores
6- Verificación del sistema eléctrico y electrónico
7- Suministro de pilas alcalinas "AA" (8 Unidades)
</t>
  </si>
  <si>
    <t>DESFIBRILADORES DE ENTRENAMIENTO MARCA TRINER</t>
  </si>
  <si>
    <t xml:space="preserve">Realizar:
1- Inspección física.
2- Limpieza general.
3- Verificación de parámetros.
4- Verificación de accesorios
5- Verificación de conectores
6- Verificación del sistema eléctrico y electrónico
7- Suministro de pilas alcalinas "AA" (6 Unidades)
8- Suministro de pilas alcalinas "AAA" (4 Unidades)
</t>
  </si>
  <si>
    <t>KIT LARINGOSCOPIOS MARCA GREENLINE</t>
  </si>
  <si>
    <t xml:space="preserve">Realizar:
1- Inspección física.
2- Limpieza general.
3- Verificación de parámetros.
4- Verificación de accesorios
5- Verificación de funcionamiento
6- Suministro de pilas alcalinas "C2" (20 Unidades)
</t>
  </si>
  <si>
    <t>EQUIPO DE ÓRGANOS MARCA WELCH ALLYN</t>
  </si>
  <si>
    <t xml:space="preserve">Realizar:
1- Inspección física.
2- Limpieza general.
3- Verificación de parámetros.
4- Verificación de accesorios
5- Verificación de conectores
6- Verificación de funcionamiento
7- Suministro de pilas alcalinas "AA" (16 Unidades)
</t>
  </si>
  <si>
    <t>TOTAL VALOR PROPUESTA</t>
  </si>
  <si>
    <t>1. ACTIVIDADES MANTENIMIENTO EQUIPO MÉDICO Y BIOMÉDICO DEL CRUE</t>
  </si>
  <si>
    <t>SIBERMEDICAL SAS</t>
  </si>
  <si>
    <t xml:space="preserve">INGENIERIA Y MANTENIMIENTO COLOMBIANO SAS - IMC </t>
  </si>
  <si>
    <t>INGENIERIA Y MANTENIMIENTO COLOMBIANO SAS</t>
  </si>
  <si>
    <t>JOTA MEDICS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</si>
</sst>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&quot;$&quot;\ #,##0"/>
    <numFmt numFmtId="167" formatCode="_-&quot;$&quot;* #,##0.00_-;\-&quot;$&quot;* #,##0.00_-;_-&quot;$&quot;* &quot;-&quot;??_-;_-@_-"/>
    <numFmt numFmtId="168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2"/>
      <color rgb="FF000000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rgb="FF212121"/>
      <name val="Arial Narrow"/>
      <family val="2"/>
    </font>
    <font>
      <sz val="10"/>
      <color rgb="FF000000"/>
      <name val="Arial Narrow"/>
      <family val="2"/>
    </font>
    <font>
      <sz val="10"/>
      <color rgb="FF000000"/>
      <name val="Calibri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rgb="FF212121"/>
      <name val="Arial Narrow"/>
      <family val="2"/>
    </font>
    <font>
      <sz val="11"/>
      <color rgb="FF000000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"/>
      <color rgb="FF002060"/>
      <name val="Arial Narrow"/>
      <family val="2"/>
    </font>
    <font>
      <b/>
      <sz val="8"/>
      <color theme="0"/>
      <name val="Arial Narrow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5" fillId="0" borderId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45">
    <xf numFmtId="0" fontId="0" fillId="0" borderId="0" xfId="0"/>
    <xf numFmtId="0" fontId="0" fillId="0" borderId="1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49" fontId="6" fillId="2" borderId="1" xfId="3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6" fillId="2" borderId="12" xfId="3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 wrapText="1"/>
    </xf>
    <xf numFmtId="49" fontId="6" fillId="4" borderId="1" xfId="3" applyFont="1" applyFill="1" applyBorder="1" applyAlignment="1">
      <alignment horizontal="left" vertical="center" wrapText="1"/>
    </xf>
    <xf numFmtId="164" fontId="0" fillId="0" borderId="14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164" fontId="0" fillId="0" borderId="9" xfId="1" applyNumberFormat="1" applyFont="1" applyBorder="1" applyAlignment="1">
      <alignment horizontal="center" vertical="center"/>
    </xf>
    <xf numFmtId="164" fontId="0" fillId="0" borderId="15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0" xfId="1" applyNumberFormat="1" applyFont="1" applyBorder="1" applyAlignment="1">
      <alignment horizontal="center" vertical="center"/>
    </xf>
    <xf numFmtId="164" fontId="0" fillId="0" borderId="16" xfId="1" applyNumberFormat="1" applyFont="1" applyBorder="1" applyAlignment="1">
      <alignment horizontal="center" vertical="center"/>
    </xf>
    <xf numFmtId="164" fontId="0" fillId="0" borderId="12" xfId="1" applyNumberFormat="1" applyFont="1" applyBorder="1" applyAlignment="1">
      <alignment horizontal="center" vertical="center"/>
    </xf>
    <xf numFmtId="164" fontId="0" fillId="0" borderId="13" xfId="1" applyNumberFormat="1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0" xfId="1" applyNumberFormat="1" applyFont="1"/>
    <xf numFmtId="164" fontId="4" fillId="0" borderId="19" xfId="1" applyNumberFormat="1" applyFont="1" applyBorder="1"/>
    <xf numFmtId="164" fontId="4" fillId="0" borderId="20" xfId="1" applyNumberFormat="1" applyFont="1" applyBorder="1"/>
    <xf numFmtId="164" fontId="4" fillId="0" borderId="21" xfId="1" applyNumberFormat="1" applyFont="1" applyBorder="1"/>
    <xf numFmtId="164" fontId="4" fillId="0" borderId="0" xfId="1" applyNumberFormat="1" applyFont="1"/>
    <xf numFmtId="0" fontId="2" fillId="3" borderId="2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justify" vertical="center" wrapText="1"/>
    </xf>
    <xf numFmtId="164" fontId="0" fillId="0" borderId="0" xfId="0" applyNumberFormat="1"/>
    <xf numFmtId="0" fontId="10" fillId="0" borderId="1" xfId="0" applyFont="1" applyBorder="1" applyAlignment="1">
      <alignment horizontal="justify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3" fillId="0" borderId="0" xfId="0" applyFont="1"/>
    <xf numFmtId="0" fontId="14" fillId="3" borderId="38" xfId="0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164" fontId="13" fillId="0" borderId="0" xfId="0" applyNumberFormat="1" applyFont="1"/>
    <xf numFmtId="0" fontId="1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3" fillId="0" borderId="0" xfId="2" applyNumberFormat="1" applyFont="1"/>
    <xf numFmtId="0" fontId="13" fillId="0" borderId="0" xfId="0" applyFont="1" applyAlignment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4" applyNumberFormat="1" applyFont="1" applyBorder="1"/>
    <xf numFmtId="10" fontId="13" fillId="0" borderId="1" xfId="4" applyNumberFormat="1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164" fontId="13" fillId="7" borderId="1" xfId="1" applyNumberFormat="1" applyFont="1" applyFill="1" applyBorder="1" applyAlignment="1">
      <alignment horizontal="right" vertical="center"/>
    </xf>
    <xf numFmtId="164" fontId="13" fillId="7" borderId="14" xfId="1" applyNumberFormat="1" applyFont="1" applyFill="1" applyBorder="1"/>
    <xf numFmtId="164" fontId="13" fillId="7" borderId="8" xfId="1" applyNumberFormat="1" applyFont="1" applyFill="1" applyBorder="1"/>
    <xf numFmtId="164" fontId="13" fillId="7" borderId="15" xfId="1" applyNumberFormat="1" applyFont="1" applyFill="1" applyBorder="1"/>
    <xf numFmtId="164" fontId="13" fillId="7" borderId="1" xfId="1" applyNumberFormat="1" applyFont="1" applyFill="1" applyBorder="1"/>
    <xf numFmtId="164" fontId="13" fillId="7" borderId="1" xfId="1" applyNumberFormat="1" applyFont="1" applyFill="1" applyBorder="1" applyAlignment="1">
      <alignment horizontal="center" vertical="center"/>
    </xf>
    <xf numFmtId="164" fontId="13" fillId="7" borderId="34" xfId="1" applyNumberFormat="1" applyFont="1" applyFill="1" applyBorder="1"/>
    <xf numFmtId="164" fontId="13" fillId="7" borderId="36" xfId="1" applyNumberFormat="1" applyFont="1" applyFill="1" applyBorder="1"/>
    <xf numFmtId="164" fontId="13" fillId="7" borderId="37" xfId="1" applyNumberFormat="1" applyFont="1" applyFill="1" applyBorder="1"/>
    <xf numFmtId="0" fontId="14" fillId="3" borderId="43" xfId="0" applyFont="1" applyFill="1" applyBorder="1" applyAlignment="1">
      <alignment horizontal="center" vertical="center" wrapText="1"/>
    </xf>
    <xf numFmtId="164" fontId="13" fillId="7" borderId="9" xfId="1" applyNumberFormat="1" applyFont="1" applyFill="1" applyBorder="1"/>
    <xf numFmtId="164" fontId="13" fillId="7" borderId="10" xfId="1" applyNumberFormat="1" applyFont="1" applyFill="1" applyBorder="1"/>
    <xf numFmtId="0" fontId="15" fillId="0" borderId="44" xfId="0" applyFont="1" applyBorder="1" applyAlignment="1">
      <alignment horizontal="center" vertical="center"/>
    </xf>
    <xf numFmtId="164" fontId="13" fillId="7" borderId="31" xfId="1" applyNumberFormat="1" applyFont="1" applyFill="1" applyBorder="1"/>
    <xf numFmtId="164" fontId="13" fillId="7" borderId="2" xfId="1" applyNumberFormat="1" applyFont="1" applyFill="1" applyBorder="1"/>
    <xf numFmtId="164" fontId="13" fillId="7" borderId="45" xfId="1" applyNumberFormat="1" applyFont="1" applyFill="1" applyBorder="1"/>
    <xf numFmtId="164" fontId="15" fillId="0" borderId="19" xfId="1" applyNumberFormat="1" applyFont="1" applyBorder="1"/>
    <xf numFmtId="164" fontId="15" fillId="0" borderId="20" xfId="1" applyNumberFormat="1" applyFont="1" applyBorder="1"/>
    <xf numFmtId="164" fontId="15" fillId="0" borderId="21" xfId="1" applyNumberFormat="1" applyFont="1" applyBorder="1"/>
    <xf numFmtId="164" fontId="15" fillId="0" borderId="28" xfId="1" applyNumberFormat="1" applyFont="1" applyBorder="1"/>
    <xf numFmtId="165" fontId="13" fillId="2" borderId="0" xfId="2" applyNumberFormat="1" applyFont="1" applyFill="1"/>
    <xf numFmtId="165" fontId="13" fillId="2" borderId="0" xfId="2" applyNumberFormat="1" applyFont="1" applyFill="1" applyBorder="1" applyAlignment="1">
      <alignment vertical="center" wrapText="1"/>
    </xf>
    <xf numFmtId="165" fontId="13" fillId="2" borderId="0" xfId="2" applyNumberFormat="1" applyFont="1" applyFill="1" applyBorder="1" applyAlignment="1"/>
    <xf numFmtId="165" fontId="13" fillId="2" borderId="0" xfId="2" applyNumberFormat="1" applyFont="1" applyFill="1" applyAlignment="1"/>
    <xf numFmtId="164" fontId="14" fillId="3" borderId="22" xfId="1" applyNumberFormat="1" applyFont="1" applyFill="1" applyBorder="1" applyAlignment="1">
      <alignment horizontal="center" vertical="center" wrapText="1"/>
    </xf>
    <xf numFmtId="165" fontId="13" fillId="2" borderId="0" xfId="2" applyNumberFormat="1" applyFont="1" applyFill="1" applyAlignment="1">
      <alignment horizontal="right" wrapText="1"/>
    </xf>
    <xf numFmtId="164" fontId="13" fillId="2" borderId="0" xfId="1" applyNumberFormat="1" applyFont="1" applyFill="1"/>
    <xf numFmtId="164" fontId="13" fillId="2" borderId="1" xfId="0" applyNumberFormat="1" applyFont="1" applyFill="1" applyBorder="1" applyAlignment="1">
      <alignment horizontal="center" vertical="center" wrapText="1"/>
    </xf>
    <xf numFmtId="165" fontId="13" fillId="2" borderId="0" xfId="2" applyNumberFormat="1" applyFont="1" applyFill="1" applyAlignment="1">
      <alignment vertical="center"/>
    </xf>
    <xf numFmtId="165" fontId="13" fillId="2" borderId="0" xfId="2" applyNumberFormat="1" applyFont="1" applyFill="1" applyAlignment="1">
      <alignment horizontal="center" vertical="center"/>
    </xf>
    <xf numFmtId="165" fontId="13" fillId="2" borderId="0" xfId="2" applyNumberFormat="1" applyFont="1" applyFill="1" applyAlignment="1">
      <alignment horizontal="left" vertical="center"/>
    </xf>
    <xf numFmtId="165" fontId="13" fillId="2" borderId="0" xfId="2" applyNumberFormat="1" applyFont="1" applyFill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0" borderId="0" xfId="1" applyNumberFormat="1" applyFont="1"/>
    <xf numFmtId="165" fontId="14" fillId="3" borderId="41" xfId="2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/>
    </xf>
    <xf numFmtId="164" fontId="13" fillId="2" borderId="1" xfId="1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justify" vertical="center" wrapText="1"/>
    </xf>
    <xf numFmtId="164" fontId="13" fillId="2" borderId="1" xfId="1" applyNumberFormat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164" fontId="15" fillId="2" borderId="1" xfId="1" applyNumberFormat="1" applyFont="1" applyFill="1" applyBorder="1" applyAlignment="1">
      <alignment wrapText="1"/>
    </xf>
    <xf numFmtId="1" fontId="13" fillId="2" borderId="1" xfId="1" applyNumberFormat="1" applyFont="1" applyFill="1" applyBorder="1" applyAlignment="1">
      <alignment vertical="center" wrapText="1"/>
    </xf>
    <xf numFmtId="164" fontId="15" fillId="0" borderId="1" xfId="1" applyNumberFormat="1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/>
    <xf numFmtId="164" fontId="13" fillId="0" borderId="1" xfId="1" applyNumberFormat="1" applyFont="1" applyBorder="1"/>
    <xf numFmtId="0" fontId="14" fillId="3" borderId="1" xfId="0" applyFont="1" applyFill="1" applyBorder="1" applyAlignment="1">
      <alignment horizontal="center" vertical="center" wrapText="1"/>
    </xf>
    <xf numFmtId="164" fontId="14" fillId="3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8" xfId="0" applyFont="1" applyBorder="1"/>
    <xf numFmtId="0" fontId="15" fillId="0" borderId="39" xfId="0" applyFont="1" applyBorder="1"/>
    <xf numFmtId="0" fontId="15" fillId="0" borderId="40" xfId="0" applyFont="1" applyBorder="1"/>
    <xf numFmtId="168" fontId="13" fillId="0" borderId="1" xfId="4" applyNumberFormat="1" applyFont="1" applyBorder="1"/>
    <xf numFmtId="165" fontId="13" fillId="0" borderId="1" xfId="2" applyNumberFormat="1" applyFont="1" applyFill="1" applyBorder="1" applyAlignment="1">
      <alignment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3" fillId="0" borderId="1" xfId="1" applyNumberFormat="1" applyFont="1" applyBorder="1" applyAlignment="1">
      <alignment horizontal="right" vertical="center"/>
    </xf>
    <xf numFmtId="165" fontId="13" fillId="0" borderId="1" xfId="2" applyNumberFormat="1" applyFont="1" applyBorder="1" applyAlignment="1">
      <alignment horizontal="right" vertical="center"/>
    </xf>
    <xf numFmtId="10" fontId="13" fillId="0" borderId="1" xfId="4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1" xfId="0" applyFont="1" applyBorder="1" applyAlignment="1">
      <alignment horizontal="center" vertical="center" wrapText="1"/>
    </xf>
    <xf numFmtId="165" fontId="19" fillId="0" borderId="1" xfId="2" applyNumberFormat="1" applyFont="1" applyBorder="1" applyAlignment="1">
      <alignment horizontal="center" vertical="center" wrapText="1"/>
    </xf>
    <xf numFmtId="165" fontId="19" fillId="0" borderId="1" xfId="2" applyNumberFormat="1" applyFont="1" applyBorder="1" applyAlignment="1">
      <alignment vertical="center" wrapText="1"/>
    </xf>
    <xf numFmtId="164" fontId="19" fillId="0" borderId="1" xfId="1" applyNumberFormat="1" applyFont="1" applyBorder="1" applyAlignment="1">
      <alignment horizontal="left" vertical="center" wrapText="1" indent="2"/>
    </xf>
    <xf numFmtId="164" fontId="19" fillId="0" borderId="1" xfId="1" applyNumberFormat="1" applyFont="1" applyBorder="1" applyAlignment="1">
      <alignment horizontal="center" vertical="center" wrapText="1"/>
    </xf>
    <xf numFmtId="165" fontId="18" fillId="0" borderId="0" xfId="2" applyNumberFormat="1" applyFont="1"/>
    <xf numFmtId="164" fontId="18" fillId="0" borderId="0" xfId="1" applyNumberFormat="1" applyFont="1"/>
    <xf numFmtId="165" fontId="18" fillId="0" borderId="1" xfId="2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vertical="center" wrapText="1"/>
    </xf>
    <xf numFmtId="164" fontId="18" fillId="0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/>
    </xf>
    <xf numFmtId="0" fontId="0" fillId="0" borderId="49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9" fillId="0" borderId="0" xfId="0" applyFont="1"/>
    <xf numFmtId="165" fontId="19" fillId="0" borderId="0" xfId="2" applyNumberFormat="1" applyFont="1"/>
    <xf numFmtId="164" fontId="19" fillId="0" borderId="0" xfId="1" applyNumberFormat="1" applyFont="1"/>
    <xf numFmtId="0" fontId="19" fillId="0" borderId="0" xfId="0" applyFont="1" applyAlignment="1">
      <alignment horizontal="center" vertical="center" wrapText="1"/>
    </xf>
    <xf numFmtId="164" fontId="18" fillId="0" borderId="0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9" borderId="0" xfId="0" applyFont="1" applyFill="1" applyAlignment="1">
      <alignment horizontal="left" vertical="center" wrapText="1" indent="15"/>
    </xf>
    <xf numFmtId="164" fontId="19" fillId="0" borderId="0" xfId="1" applyNumberFormat="1" applyFont="1" applyBorder="1" applyAlignment="1">
      <alignment horizontal="left" vertical="center" wrapText="1" indent="2"/>
    </xf>
    <xf numFmtId="164" fontId="18" fillId="0" borderId="0" xfId="1" applyNumberFormat="1" applyFont="1" applyBorder="1"/>
    <xf numFmtId="164" fontId="19" fillId="0" borderId="0" xfId="1" applyNumberFormat="1" applyFont="1" applyBorder="1"/>
    <xf numFmtId="164" fontId="18" fillId="0" borderId="0" xfId="0" applyNumberFormat="1" applyFont="1" applyAlignment="1">
      <alignment vertical="center"/>
    </xf>
    <xf numFmtId="164" fontId="18" fillId="0" borderId="0" xfId="0" applyNumberFormat="1" applyFont="1"/>
    <xf numFmtId="165" fontId="23" fillId="2" borderId="0" xfId="2" applyNumberFormat="1" applyFont="1" applyFill="1" applyBorder="1" applyAlignment="1"/>
    <xf numFmtId="165" fontId="23" fillId="2" borderId="0" xfId="2" applyNumberFormat="1" applyFont="1" applyFill="1" applyBorder="1"/>
    <xf numFmtId="165" fontId="23" fillId="2" borderId="0" xfId="2" applyNumberFormat="1" applyFont="1" applyFill="1" applyBorder="1" applyAlignment="1">
      <alignment horizontal="left" vertical="center"/>
    </xf>
    <xf numFmtId="165" fontId="23" fillId="2" borderId="0" xfId="2" applyNumberFormat="1" applyFont="1" applyFill="1" applyBorder="1" applyAlignment="1">
      <alignment vertical="center"/>
    </xf>
    <xf numFmtId="165" fontId="23" fillId="2" borderId="0" xfId="2" applyNumberFormat="1" applyFont="1" applyFill="1" applyBorder="1" applyAlignment="1">
      <alignment horizontal="center" vertical="center" wrapText="1"/>
    </xf>
    <xf numFmtId="165" fontId="23" fillId="2" borderId="0" xfId="2" applyNumberFormat="1" applyFont="1" applyFill="1" applyBorder="1" applyAlignment="1">
      <alignment vertical="center" wrapText="1"/>
    </xf>
    <xf numFmtId="0" fontId="25" fillId="3" borderId="19" xfId="1" applyNumberFormat="1" applyFont="1" applyFill="1" applyBorder="1" applyAlignment="1">
      <alignment horizontal="center" vertical="center" wrapText="1"/>
    </xf>
    <xf numFmtId="165" fontId="25" fillId="3" borderId="41" xfId="2" applyNumberFormat="1" applyFont="1" applyFill="1" applyBorder="1" applyAlignment="1">
      <alignment horizontal="center" vertical="center" wrapText="1"/>
    </xf>
    <xf numFmtId="165" fontId="25" fillId="3" borderId="41" xfId="2" applyNumberFormat="1" applyFont="1" applyFill="1" applyBorder="1" applyAlignment="1">
      <alignment horizontal="center" vertical="center"/>
    </xf>
    <xf numFmtId="165" fontId="25" fillId="3" borderId="48" xfId="2" applyNumberFormat="1" applyFont="1" applyFill="1" applyBorder="1" applyAlignment="1">
      <alignment horizontal="center" vertical="center" wrapText="1"/>
    </xf>
    <xf numFmtId="165" fontId="25" fillId="3" borderId="40" xfId="2" applyNumberFormat="1" applyFont="1" applyFill="1" applyBorder="1" applyAlignment="1">
      <alignment horizontal="center" vertical="center" wrapText="1"/>
    </xf>
    <xf numFmtId="164" fontId="25" fillId="3" borderId="29" xfId="1" applyNumberFormat="1" applyFont="1" applyFill="1" applyBorder="1" applyAlignment="1">
      <alignment horizontal="center" vertical="center" wrapText="1"/>
    </xf>
    <xf numFmtId="164" fontId="25" fillId="3" borderId="22" xfId="1" applyNumberFormat="1" applyFont="1" applyFill="1" applyBorder="1" applyAlignment="1">
      <alignment horizontal="center" vertical="center" wrapText="1"/>
    </xf>
    <xf numFmtId="165" fontId="23" fillId="0" borderId="1" xfId="2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49" fontId="28" fillId="6" borderId="1" xfId="0" applyNumberFormat="1" applyFont="1" applyFill="1" applyBorder="1" applyAlignment="1">
      <alignment horizontal="center" vertical="center" wrapText="1"/>
    </xf>
    <xf numFmtId="165" fontId="28" fillId="6" borderId="1" xfId="2" applyNumberFormat="1" applyFont="1" applyFill="1" applyBorder="1" applyAlignment="1">
      <alignment horizontal="center" vertical="center" wrapText="1"/>
    </xf>
    <xf numFmtId="165" fontId="23" fillId="4" borderId="1" xfId="2" applyNumberFormat="1" applyFont="1" applyFill="1" applyBorder="1" applyAlignment="1">
      <alignment horizontal="center" vertical="center"/>
    </xf>
    <xf numFmtId="165" fontId="23" fillId="7" borderId="1" xfId="2" applyNumberFormat="1" applyFont="1" applyFill="1" applyBorder="1" applyAlignment="1">
      <alignment horizontal="center" vertical="center"/>
    </xf>
    <xf numFmtId="164" fontId="26" fillId="0" borderId="1" xfId="1" applyNumberFormat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right" vertical="center"/>
    </xf>
    <xf numFmtId="0" fontId="27" fillId="0" borderId="1" xfId="0" applyFont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5" fontId="23" fillId="0" borderId="1" xfId="2" applyNumberFormat="1" applyFont="1" applyFill="1" applyBorder="1"/>
    <xf numFmtId="0" fontId="27" fillId="0" borderId="5" xfId="0" applyFont="1" applyBorder="1" applyAlignment="1">
      <alignment vertical="center" wrapText="1"/>
    </xf>
    <xf numFmtId="164" fontId="23" fillId="0" borderId="1" xfId="1" applyNumberFormat="1" applyFont="1" applyFill="1" applyBorder="1" applyAlignment="1">
      <alignment horizontal="center" vertical="center"/>
    </xf>
    <xf numFmtId="0" fontId="27" fillId="0" borderId="49" xfId="0" applyFont="1" applyBorder="1" applyAlignment="1">
      <alignment vertical="center" wrapText="1"/>
    </xf>
    <xf numFmtId="165" fontId="23" fillId="0" borderId="1" xfId="2" applyNumberFormat="1" applyFont="1" applyFill="1" applyBorder="1" applyAlignment="1">
      <alignment horizontal="right" vertical="center" wrapText="1"/>
    </xf>
    <xf numFmtId="165" fontId="22" fillId="0" borderId="1" xfId="2" applyNumberFormat="1" applyFont="1" applyBorder="1" applyAlignment="1"/>
    <xf numFmtId="164" fontId="22" fillId="0" borderId="1" xfId="1" applyNumberFormat="1" applyFont="1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19" fillId="0" borderId="26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12" borderId="25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left" vertical="center" wrapText="1" indent="15"/>
    </xf>
    <xf numFmtId="0" fontId="18" fillId="11" borderId="25" xfId="0" applyFont="1" applyFill="1" applyBorder="1" applyAlignment="1">
      <alignment horizontal="center"/>
    </xf>
    <xf numFmtId="0" fontId="18" fillId="4" borderId="25" xfId="0" applyFont="1" applyFill="1" applyBorder="1" applyAlignment="1">
      <alignment horizontal="center"/>
    </xf>
    <xf numFmtId="0" fontId="18" fillId="10" borderId="25" xfId="0" applyFont="1" applyFill="1" applyBorder="1" applyAlignment="1">
      <alignment horizontal="center"/>
    </xf>
    <xf numFmtId="165" fontId="22" fillId="0" borderId="1" xfId="2" applyNumberFormat="1" applyFont="1" applyBorder="1" applyAlignment="1">
      <alignment horizontal="center"/>
    </xf>
    <xf numFmtId="165" fontId="24" fillId="8" borderId="17" xfId="2" applyNumberFormat="1" applyFont="1" applyFill="1" applyBorder="1" applyAlignment="1">
      <alignment horizontal="center" vertical="center" wrapText="1"/>
    </xf>
    <xf numFmtId="165" fontId="24" fillId="8" borderId="18" xfId="2" applyNumberFormat="1" applyFont="1" applyFill="1" applyBorder="1" applyAlignment="1">
      <alignment horizontal="center" vertical="center" wrapText="1"/>
    </xf>
    <xf numFmtId="165" fontId="24" fillId="8" borderId="30" xfId="2" applyNumberFormat="1" applyFont="1" applyFill="1" applyBorder="1" applyAlignment="1">
      <alignment horizontal="center" vertical="center" wrapText="1"/>
    </xf>
    <xf numFmtId="165" fontId="22" fillId="2" borderId="17" xfId="2" applyNumberFormat="1" applyFont="1" applyFill="1" applyBorder="1" applyAlignment="1">
      <alignment horizontal="center" vertical="center"/>
    </xf>
    <xf numFmtId="165" fontId="22" fillId="2" borderId="18" xfId="2" applyNumberFormat="1" applyFont="1" applyFill="1" applyBorder="1" applyAlignment="1">
      <alignment horizontal="center" vertical="center"/>
    </xf>
    <xf numFmtId="165" fontId="22" fillId="2" borderId="30" xfId="2" applyNumberFormat="1" applyFont="1" applyFill="1" applyBorder="1" applyAlignment="1">
      <alignment horizontal="center" vertical="center"/>
    </xf>
    <xf numFmtId="49" fontId="23" fillId="2" borderId="41" xfId="2" applyNumberFormat="1" applyFont="1" applyFill="1" applyBorder="1" applyAlignment="1">
      <alignment horizontal="center" vertical="center" wrapText="1"/>
    </xf>
    <xf numFmtId="49" fontId="23" fillId="2" borderId="47" xfId="2" applyNumberFormat="1" applyFont="1" applyFill="1" applyBorder="1" applyAlignment="1">
      <alignment horizontal="center" vertical="center" wrapText="1"/>
    </xf>
    <xf numFmtId="49" fontId="23" fillId="2" borderId="4" xfId="2" applyNumberFormat="1" applyFont="1" applyFill="1" applyBorder="1" applyAlignment="1">
      <alignment horizontal="center" vertical="center" wrapText="1"/>
    </xf>
    <xf numFmtId="49" fontId="23" fillId="2" borderId="46" xfId="2" applyNumberFormat="1" applyFont="1" applyFill="1" applyBorder="1" applyAlignment="1">
      <alignment horizontal="center" vertical="center" wrapText="1"/>
    </xf>
    <xf numFmtId="49" fontId="23" fillId="2" borderId="0" xfId="2" applyNumberFormat="1" applyFont="1" applyFill="1" applyBorder="1" applyAlignment="1">
      <alignment horizontal="center" vertical="center" wrapText="1"/>
    </xf>
    <xf numFmtId="49" fontId="23" fillId="2" borderId="43" xfId="2" applyNumberFormat="1" applyFont="1" applyFill="1" applyBorder="1" applyAlignment="1">
      <alignment horizontal="center" vertical="center" wrapText="1"/>
    </xf>
    <xf numFmtId="49" fontId="23" fillId="2" borderId="44" xfId="2" applyNumberFormat="1" applyFont="1" applyFill="1" applyBorder="1" applyAlignment="1">
      <alignment horizontal="center" vertical="center" wrapText="1"/>
    </xf>
    <xf numFmtId="49" fontId="23" fillId="2" borderId="27" xfId="2" applyNumberFormat="1" applyFont="1" applyFill="1" applyBorder="1" applyAlignment="1">
      <alignment horizontal="center" vertical="center" wrapText="1"/>
    </xf>
    <xf numFmtId="49" fontId="23" fillId="2" borderId="35" xfId="2" applyNumberFormat="1" applyFont="1" applyFill="1" applyBorder="1" applyAlignment="1">
      <alignment horizontal="center" vertical="center" wrapText="1"/>
    </xf>
    <xf numFmtId="165" fontId="15" fillId="2" borderId="41" xfId="2" applyNumberFormat="1" applyFont="1" applyFill="1" applyBorder="1" applyAlignment="1">
      <alignment horizontal="center" vertical="center" wrapText="1"/>
    </xf>
    <xf numFmtId="165" fontId="15" fillId="2" borderId="47" xfId="2" applyNumberFormat="1" applyFont="1" applyFill="1" applyBorder="1" applyAlignment="1">
      <alignment horizontal="center" vertical="center" wrapText="1"/>
    </xf>
    <xf numFmtId="165" fontId="15" fillId="2" borderId="4" xfId="2" applyNumberFormat="1" applyFont="1" applyFill="1" applyBorder="1" applyAlignment="1">
      <alignment horizontal="center" vertical="center" wrapText="1"/>
    </xf>
    <xf numFmtId="165" fontId="15" fillId="2" borderId="44" xfId="2" applyNumberFormat="1" applyFont="1" applyFill="1" applyBorder="1" applyAlignment="1">
      <alignment horizontal="center" vertical="center" wrapText="1"/>
    </xf>
    <xf numFmtId="165" fontId="15" fillId="2" borderId="27" xfId="2" applyNumberFormat="1" applyFont="1" applyFill="1" applyBorder="1" applyAlignment="1">
      <alignment horizontal="center" vertical="center" wrapText="1"/>
    </xf>
    <xf numFmtId="165" fontId="15" fillId="2" borderId="35" xfId="2" applyNumberFormat="1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/>
    </xf>
    <xf numFmtId="0" fontId="14" fillId="3" borderId="38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41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</cellXfs>
  <cellStyles count="8">
    <cellStyle name="BodyStyle" xfId="3"/>
    <cellStyle name="Millares" xfId="2" builtinId="3"/>
    <cellStyle name="Millares 2" xfId="6"/>
    <cellStyle name="Moneda" xfId="1" builtinId="4"/>
    <cellStyle name="Moneda 2" xfId="7"/>
    <cellStyle name="Moneda 3" xfId="5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90</xdr:row>
      <xdr:rowOff>0</xdr:rowOff>
    </xdr:from>
    <xdr:to>
      <xdr:col>12</xdr:col>
      <xdr:colOff>142875</xdr:colOff>
      <xdr:row>119</xdr:row>
      <xdr:rowOff>114300</xdr:rowOff>
    </xdr:to>
    <xdr:pic>
      <xdr:nvPicPr>
        <xdr:cNvPr id="14" name="Image 8">
          <a:extLst>
            <a:ext uri="{FF2B5EF4-FFF2-40B4-BE49-F238E27FC236}">
              <a16:creationId xmlns:a16="http://schemas.microsoft.com/office/drawing/2014/main" id="{E37D3046-8F84-4ED0-94CB-981BD30C102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104250"/>
          <a:ext cx="4762500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169</xdr:row>
      <xdr:rowOff>0</xdr:rowOff>
    </xdr:from>
    <xdr:to>
      <xdr:col>12</xdr:col>
      <xdr:colOff>142875</xdr:colOff>
      <xdr:row>194</xdr:row>
      <xdr:rowOff>161925</xdr:rowOff>
    </xdr:to>
    <xdr:pic>
      <xdr:nvPicPr>
        <xdr:cNvPr id="15" name="Image 9">
          <a:extLst>
            <a:ext uri="{FF2B5EF4-FFF2-40B4-BE49-F238E27FC236}">
              <a16:creationId xmlns:a16="http://schemas.microsoft.com/office/drawing/2014/main" id="{72193D28-D4FC-4B99-B2E9-AD58CFC8596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153750"/>
          <a:ext cx="4762500" cy="492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0</xdr:rowOff>
    </xdr:from>
    <xdr:to>
      <xdr:col>3</xdr:col>
      <xdr:colOff>142875</xdr:colOff>
      <xdr:row>102</xdr:row>
      <xdr:rowOff>114300</xdr:rowOff>
    </xdr:to>
    <xdr:pic>
      <xdr:nvPicPr>
        <xdr:cNvPr id="4" name="Image 8">
          <a:extLst>
            <a:ext uri="{FF2B5EF4-FFF2-40B4-BE49-F238E27FC236}">
              <a16:creationId xmlns:a16="http://schemas.microsoft.com/office/drawing/2014/main" id="{375EE989-F74F-F2EC-B329-A8BCD7FCE71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77581125"/>
          <a:ext cx="7467600" cy="1005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3</xdr:col>
      <xdr:colOff>142875</xdr:colOff>
      <xdr:row>177</xdr:row>
      <xdr:rowOff>161925</xdr:rowOff>
    </xdr:to>
    <xdr:pic>
      <xdr:nvPicPr>
        <xdr:cNvPr id="5" name="Image 9">
          <a:extLst>
            <a:ext uri="{FF2B5EF4-FFF2-40B4-BE49-F238E27FC236}">
              <a16:creationId xmlns:a16="http://schemas.microsoft.com/office/drawing/2014/main" id="{BFC65465-2B38-E02C-E351-5F43B67863E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03355775"/>
          <a:ext cx="7467600" cy="1005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0</xdr:rowOff>
    </xdr:from>
    <xdr:to>
      <xdr:col>3</xdr:col>
      <xdr:colOff>142875</xdr:colOff>
      <xdr:row>102</xdr:row>
      <xdr:rowOff>114300</xdr:rowOff>
    </xdr:to>
    <xdr:pic>
      <xdr:nvPicPr>
        <xdr:cNvPr id="2" name="Image 8">
          <a:extLst>
            <a:ext uri="{FF2B5EF4-FFF2-40B4-BE49-F238E27FC236}">
              <a16:creationId xmlns:a16="http://schemas.microsoft.com/office/drawing/2014/main" id="{A8D64CC7-D1B2-4AC9-9483-DCD90682AB9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41150"/>
          <a:ext cx="59531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3</xdr:col>
      <xdr:colOff>142875</xdr:colOff>
      <xdr:row>177</xdr:row>
      <xdr:rowOff>161925</xdr:rowOff>
    </xdr:to>
    <xdr:pic>
      <xdr:nvPicPr>
        <xdr:cNvPr id="3" name="Image 9">
          <a:extLst>
            <a:ext uri="{FF2B5EF4-FFF2-40B4-BE49-F238E27FC236}">
              <a16:creationId xmlns:a16="http://schemas.microsoft.com/office/drawing/2014/main" id="{82438410-3461-4806-9E5E-46E748832D0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490650"/>
          <a:ext cx="5953125" cy="492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topLeftCell="C4" zoomScale="106" zoomScaleNormal="100" zoomScaleSheetLayoutView="106" workbookViewId="0">
      <selection activeCell="G42" sqref="G42"/>
    </sheetView>
  </sheetViews>
  <sheetFormatPr baseColWidth="10" defaultRowHeight="15" x14ac:dyDescent="0.25"/>
  <cols>
    <col min="2" max="2" width="6.85546875" customWidth="1"/>
    <col min="3" max="3" width="61.140625" customWidth="1"/>
    <col min="4" max="4" width="36.42578125" hidden="1" customWidth="1"/>
    <col min="6" max="6" width="18.28515625" customWidth="1"/>
    <col min="7" max="7" width="16.7109375" customWidth="1"/>
    <col min="8" max="8" width="18.7109375" customWidth="1"/>
    <col min="9" max="9" width="0.42578125" customWidth="1"/>
    <col min="10" max="10" width="0.28515625" customWidth="1"/>
    <col min="11" max="11" width="17.7109375" customWidth="1"/>
    <col min="12" max="12" width="18.5703125" bestFit="1" customWidth="1"/>
    <col min="13" max="13" width="17.7109375" customWidth="1"/>
    <col min="14" max="14" width="16.28515625" customWidth="1"/>
    <col min="15" max="15" width="17.28515625" customWidth="1"/>
    <col min="16" max="16" width="18.5703125" bestFit="1" customWidth="1"/>
    <col min="17" max="17" width="20.140625" bestFit="1" customWidth="1"/>
  </cols>
  <sheetData>
    <row r="1" spans="1:17" ht="37.9" customHeight="1" x14ac:dyDescent="0.45">
      <c r="B1" s="188" t="s">
        <v>34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17" x14ac:dyDescent="0.25">
      <c r="B2" s="190" t="s">
        <v>36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x14ac:dyDescent="0.25"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x14ac:dyDescent="0.25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x14ac:dyDescent="0.25"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</row>
    <row r="6" spans="1:17" ht="165" x14ac:dyDescent="0.25">
      <c r="B6" s="193"/>
      <c r="C6" s="194"/>
      <c r="D6" s="194"/>
      <c r="E6" s="194"/>
      <c r="F6" s="32" t="s">
        <v>23</v>
      </c>
      <c r="G6" s="38" t="s">
        <v>24</v>
      </c>
      <c r="H6" s="38" t="s">
        <v>25</v>
      </c>
      <c r="I6" s="38" t="s">
        <v>26</v>
      </c>
      <c r="J6" s="38" t="s">
        <v>27</v>
      </c>
      <c r="K6" s="195"/>
      <c r="L6" s="196"/>
      <c r="M6" s="196"/>
      <c r="N6" s="196"/>
      <c r="O6" s="196"/>
      <c r="P6" s="196"/>
      <c r="Q6" s="197"/>
    </row>
    <row r="7" spans="1:17" ht="57" customHeight="1" thickBot="1" x14ac:dyDescent="0.3">
      <c r="A7" s="30" t="s">
        <v>3</v>
      </c>
      <c r="B7" s="30" t="s">
        <v>3</v>
      </c>
      <c r="C7" s="30" t="s">
        <v>13</v>
      </c>
      <c r="D7" s="30" t="s">
        <v>14</v>
      </c>
      <c r="E7" s="31" t="s">
        <v>15</v>
      </c>
      <c r="F7" s="2" t="s">
        <v>37</v>
      </c>
      <c r="G7" s="2" t="s">
        <v>38</v>
      </c>
      <c r="H7" s="2" t="s">
        <v>39</v>
      </c>
      <c r="I7" s="2" t="s">
        <v>30</v>
      </c>
      <c r="J7" s="13" t="s">
        <v>16</v>
      </c>
      <c r="K7" s="13" t="s">
        <v>17</v>
      </c>
      <c r="L7" s="13" t="s">
        <v>18</v>
      </c>
      <c r="M7" s="13" t="s">
        <v>12</v>
      </c>
      <c r="N7" s="13" t="s">
        <v>19</v>
      </c>
      <c r="O7" s="13" t="s">
        <v>20</v>
      </c>
      <c r="P7" s="13" t="s">
        <v>21</v>
      </c>
      <c r="Q7" s="13" t="s">
        <v>22</v>
      </c>
    </row>
    <row r="8" spans="1:17" ht="25.5" x14ac:dyDescent="0.25">
      <c r="B8" s="5">
        <f t="array" ref="B8:B37">_xlfn.SEQUENCE(30,1,1)</f>
        <v>1</v>
      </c>
      <c r="C8" s="36" t="s">
        <v>40</v>
      </c>
      <c r="D8" s="6"/>
      <c r="E8" s="39">
        <v>1</v>
      </c>
      <c r="F8" s="37">
        <v>3127636</v>
      </c>
      <c r="G8" s="37">
        <v>3036543.6974789919</v>
      </c>
      <c r="H8" s="37">
        <v>3158001</v>
      </c>
      <c r="I8" s="16"/>
      <c r="J8" s="17"/>
      <c r="K8" s="15">
        <f>AVERAGE(F8:I8)</f>
        <v>3107393.5658263303</v>
      </c>
      <c r="L8" s="16">
        <f>STDEVA(F8:I8)</f>
        <v>63208.276276737852</v>
      </c>
      <c r="M8" s="16">
        <f>MEDIAN(F8:I8)</f>
        <v>3127636</v>
      </c>
      <c r="N8" s="16">
        <f>GEOMEAN(F8:I8)</f>
        <v>3106962.4219664261</v>
      </c>
      <c r="O8" s="16">
        <f>HARMEAN(F8:I8)</f>
        <v>3106528.7729216744</v>
      </c>
      <c r="P8" s="16">
        <f>MIN(F8:I8)</f>
        <v>3036543.6974789919</v>
      </c>
      <c r="Q8" s="17">
        <f>MAX(F8:I8)</f>
        <v>3158001</v>
      </c>
    </row>
    <row r="9" spans="1:17" ht="38.25" x14ac:dyDescent="0.25">
      <c r="B9" s="7">
        <v>2</v>
      </c>
      <c r="C9" s="36" t="s">
        <v>41</v>
      </c>
      <c r="D9" s="1"/>
      <c r="E9" s="39">
        <v>1</v>
      </c>
      <c r="F9" s="37">
        <v>5495150</v>
      </c>
      <c r="G9" s="37">
        <v>5335096.6386554623</v>
      </c>
      <c r="H9" s="37">
        <v>5548500</v>
      </c>
      <c r="I9" s="19"/>
      <c r="J9" s="20"/>
      <c r="K9" s="18">
        <f>AVERAGE(F9:I9)</f>
        <v>5459582.2128851535</v>
      </c>
      <c r="L9" s="19">
        <f>STDEVA(F9:I9)</f>
        <v>111058.76493312935</v>
      </c>
      <c r="M9" s="19">
        <f>MEDIAN(F9:I9)</f>
        <v>5495150</v>
      </c>
      <c r="N9" s="19">
        <f>GEOMEAN(F9:I9)</f>
        <v>5458824.652935667</v>
      </c>
      <c r="O9" s="19">
        <f>HARMEAN(F9:I9)</f>
        <v>5458062.690866028</v>
      </c>
      <c r="P9" s="19">
        <f>MIN(F9:I9)</f>
        <v>5335096.6386554623</v>
      </c>
      <c r="Q9" s="20">
        <f>MAX(F9:I9)</f>
        <v>5548500</v>
      </c>
    </row>
    <row r="10" spans="1:17" ht="26.25" thickBot="1" x14ac:dyDescent="0.3">
      <c r="B10" s="7">
        <v>3</v>
      </c>
      <c r="C10" s="36" t="s">
        <v>42</v>
      </c>
      <c r="D10" s="1"/>
      <c r="E10" s="39">
        <v>1</v>
      </c>
      <c r="F10" s="37">
        <v>2737637</v>
      </c>
      <c r="G10" s="37">
        <v>2657900</v>
      </c>
      <c r="H10" s="37">
        <v>2764216</v>
      </c>
      <c r="I10" s="19"/>
      <c r="J10" s="20"/>
      <c r="K10" s="18">
        <f>AVERAGE(F10:I10)</f>
        <v>2719917.6666666665</v>
      </c>
      <c r="L10" s="19">
        <f>STDEVA(F10:I10)</f>
        <v>55328.600599810343</v>
      </c>
      <c r="M10" s="19">
        <f>MEDIAN(F10:I10)</f>
        <v>2737637</v>
      </c>
      <c r="N10" s="19">
        <f>GEOMEAN(F10:I10)</f>
        <v>2719540.2558643869</v>
      </c>
      <c r="O10" s="19">
        <f>HARMEAN(F10:I10)</f>
        <v>2719160.6519801351</v>
      </c>
      <c r="P10" s="19">
        <f>MIN(F10:I10)</f>
        <v>2657900</v>
      </c>
      <c r="Q10" s="20">
        <f>MAX(F10:I10)</f>
        <v>2764216</v>
      </c>
    </row>
    <row r="11" spans="1:17" ht="15.75" hidden="1" customHeight="1" thickBot="1" x14ac:dyDescent="0.3">
      <c r="B11" s="7">
        <v>4</v>
      </c>
      <c r="C11" s="33"/>
      <c r="D11" s="1"/>
      <c r="E11" s="8"/>
      <c r="F11" s="18"/>
      <c r="G11" s="19"/>
      <c r="H11" s="19"/>
      <c r="I11" s="19"/>
      <c r="J11" s="20"/>
      <c r="K11" s="18" t="e">
        <f>AVERAGE(F11:I11)</f>
        <v>#DIV/0!</v>
      </c>
      <c r="L11" s="19" t="e">
        <f>STDEVA(F11:I11)</f>
        <v>#DIV/0!</v>
      </c>
      <c r="M11" s="19" t="e">
        <f>MEDIAN(F11:I11)</f>
        <v>#NUM!</v>
      </c>
      <c r="N11" s="19" t="e">
        <f>GEOMEAN(F11:I11)</f>
        <v>#NUM!</v>
      </c>
      <c r="O11" s="19" t="e">
        <f>HARMEAN(F11:I11)</f>
        <v>#N/A</v>
      </c>
      <c r="P11" s="19">
        <f>MIN(F11:I11)</f>
        <v>0</v>
      </c>
      <c r="Q11" s="20">
        <f>MAX(F11:I11)</f>
        <v>0</v>
      </c>
    </row>
    <row r="12" spans="1:17" ht="15.75" hidden="1" customHeight="1" thickBot="1" x14ac:dyDescent="0.3">
      <c r="B12" s="7">
        <v>5</v>
      </c>
      <c r="C12" s="34"/>
      <c r="D12" s="1"/>
      <c r="E12" s="8"/>
      <c r="F12" s="18"/>
      <c r="G12" s="19"/>
      <c r="H12" s="19"/>
      <c r="I12" s="19"/>
      <c r="J12" s="20"/>
      <c r="K12" s="18" t="e">
        <f>AVERAGE(F12:I12)</f>
        <v>#DIV/0!</v>
      </c>
      <c r="L12" s="19" t="e">
        <f>STDEVA(F12:I12)</f>
        <v>#DIV/0!</v>
      </c>
      <c r="M12" s="19" t="e">
        <f>MEDIAN(F12:I12)</f>
        <v>#NUM!</v>
      </c>
      <c r="N12" s="19" t="e">
        <f>GEOMEAN(F12:I12)</f>
        <v>#NUM!</v>
      </c>
      <c r="O12" s="19" t="e">
        <f>HARMEAN(F12:I12)</f>
        <v>#N/A</v>
      </c>
      <c r="P12" s="19">
        <f>MIN(F12:I12)</f>
        <v>0</v>
      </c>
      <c r="Q12" s="20">
        <f>MAX(F12:I12)</f>
        <v>0</v>
      </c>
    </row>
    <row r="13" spans="1:17" ht="15.75" hidden="1" customHeight="1" thickBot="1" x14ac:dyDescent="0.3">
      <c r="B13" s="7">
        <v>6</v>
      </c>
      <c r="C13" s="3"/>
      <c r="D13" s="1"/>
      <c r="E13" s="8">
        <v>1</v>
      </c>
      <c r="F13" s="18"/>
      <c r="G13" s="19"/>
      <c r="H13" s="19"/>
      <c r="I13" s="19"/>
      <c r="J13" s="20"/>
      <c r="K13" s="18"/>
      <c r="L13" s="19"/>
      <c r="M13" s="19"/>
      <c r="N13" s="19"/>
      <c r="O13" s="19"/>
      <c r="P13" s="19"/>
      <c r="Q13" s="20"/>
    </row>
    <row r="14" spans="1:17" ht="15.75" hidden="1" customHeight="1" thickBot="1" x14ac:dyDescent="0.3">
      <c r="B14" s="7">
        <v>7</v>
      </c>
      <c r="C14" s="3"/>
      <c r="D14" s="1"/>
      <c r="E14" s="8">
        <v>1</v>
      </c>
      <c r="F14" s="18"/>
      <c r="G14" s="19"/>
      <c r="H14" s="19"/>
      <c r="I14" s="19"/>
      <c r="J14" s="20"/>
      <c r="K14" s="18"/>
      <c r="L14" s="19"/>
      <c r="M14" s="19"/>
      <c r="N14" s="19"/>
      <c r="O14" s="19"/>
      <c r="P14" s="19"/>
      <c r="Q14" s="20"/>
    </row>
    <row r="15" spans="1:17" ht="15.75" hidden="1" customHeight="1" thickBot="1" x14ac:dyDescent="0.3">
      <c r="B15" s="7">
        <v>8</v>
      </c>
      <c r="C15" s="3"/>
      <c r="D15" s="1"/>
      <c r="E15" s="8">
        <v>1</v>
      </c>
      <c r="F15" s="18"/>
      <c r="G15" s="19"/>
      <c r="H15" s="19"/>
      <c r="I15" s="19"/>
      <c r="J15" s="20"/>
      <c r="K15" s="18"/>
      <c r="L15" s="19"/>
      <c r="M15" s="19"/>
      <c r="N15" s="19"/>
      <c r="O15" s="19"/>
      <c r="P15" s="19"/>
      <c r="Q15" s="20"/>
    </row>
    <row r="16" spans="1:17" ht="15.75" hidden="1" customHeight="1" thickBot="1" x14ac:dyDescent="0.3">
      <c r="B16" s="7">
        <v>9</v>
      </c>
      <c r="C16" s="3"/>
      <c r="D16" s="1"/>
      <c r="E16" s="8">
        <v>1</v>
      </c>
      <c r="F16" s="18"/>
      <c r="G16" s="19"/>
      <c r="H16" s="19"/>
      <c r="I16" s="19"/>
      <c r="J16" s="20"/>
      <c r="K16" s="18"/>
      <c r="L16" s="19"/>
      <c r="M16" s="19"/>
      <c r="N16" s="19"/>
      <c r="O16" s="19"/>
      <c r="P16" s="19"/>
      <c r="Q16" s="20"/>
    </row>
    <row r="17" spans="2:17" ht="15.75" hidden="1" customHeight="1" thickBot="1" x14ac:dyDescent="0.3">
      <c r="B17" s="7">
        <v>10</v>
      </c>
      <c r="C17" s="3"/>
      <c r="D17" s="1"/>
      <c r="E17" s="8">
        <v>1</v>
      </c>
      <c r="F17" s="18"/>
      <c r="G17" s="19"/>
      <c r="H17" s="19"/>
      <c r="I17" s="19"/>
      <c r="J17" s="20"/>
      <c r="K17" s="18"/>
      <c r="L17" s="19"/>
      <c r="M17" s="19"/>
      <c r="N17" s="19"/>
      <c r="O17" s="19"/>
      <c r="P17" s="19"/>
      <c r="Q17" s="20"/>
    </row>
    <row r="18" spans="2:17" ht="15.75" hidden="1" customHeight="1" thickBot="1" x14ac:dyDescent="0.3">
      <c r="B18" s="7">
        <v>11</v>
      </c>
      <c r="C18" s="14"/>
      <c r="D18" s="1"/>
      <c r="E18" s="8"/>
      <c r="F18" s="18"/>
      <c r="G18" s="19"/>
      <c r="H18" s="19"/>
      <c r="I18" s="19"/>
      <c r="J18" s="20"/>
      <c r="K18" s="18"/>
      <c r="L18" s="19"/>
      <c r="M18" s="19"/>
      <c r="N18" s="19"/>
      <c r="O18" s="19"/>
      <c r="P18" s="19"/>
      <c r="Q18" s="20"/>
    </row>
    <row r="19" spans="2:17" ht="15.75" hidden="1" customHeight="1" thickBot="1" x14ac:dyDescent="0.3">
      <c r="B19" s="7">
        <v>12</v>
      </c>
      <c r="C19" s="3"/>
      <c r="D19" s="1"/>
      <c r="E19" s="8"/>
      <c r="F19" s="18"/>
      <c r="G19" s="19"/>
      <c r="H19" s="19"/>
      <c r="I19" s="19"/>
      <c r="J19" s="20"/>
      <c r="K19" s="18"/>
      <c r="L19" s="19"/>
      <c r="M19" s="19"/>
      <c r="N19" s="19"/>
      <c r="O19" s="19"/>
      <c r="P19" s="19"/>
      <c r="Q19" s="20"/>
    </row>
    <row r="20" spans="2:17" ht="15.75" hidden="1" customHeight="1" thickBot="1" x14ac:dyDescent="0.3">
      <c r="B20" s="7">
        <v>13</v>
      </c>
      <c r="C20" s="3"/>
      <c r="D20" s="1"/>
      <c r="E20" s="8"/>
      <c r="F20" s="18"/>
      <c r="G20" s="19"/>
      <c r="H20" s="19"/>
      <c r="I20" s="19"/>
      <c r="J20" s="20"/>
      <c r="K20" s="18"/>
      <c r="L20" s="19"/>
      <c r="M20" s="19"/>
      <c r="N20" s="19"/>
      <c r="O20" s="19"/>
      <c r="P20" s="19"/>
      <c r="Q20" s="20"/>
    </row>
    <row r="21" spans="2:17" ht="15.75" hidden="1" customHeight="1" thickBot="1" x14ac:dyDescent="0.3">
      <c r="B21" s="7">
        <v>14</v>
      </c>
      <c r="C21" s="3"/>
      <c r="D21" s="1"/>
      <c r="E21" s="8"/>
      <c r="F21" s="18"/>
      <c r="G21" s="19"/>
      <c r="H21" s="19"/>
      <c r="I21" s="19"/>
      <c r="J21" s="20"/>
      <c r="K21" s="18"/>
      <c r="L21" s="19"/>
      <c r="M21" s="19"/>
      <c r="N21" s="19"/>
      <c r="O21" s="19"/>
      <c r="P21" s="19"/>
      <c r="Q21" s="20"/>
    </row>
    <row r="22" spans="2:17" ht="15.75" hidden="1" customHeight="1" thickBot="1" x14ac:dyDescent="0.3">
      <c r="B22" s="7">
        <v>15</v>
      </c>
      <c r="C22" s="3"/>
      <c r="D22" s="1"/>
      <c r="E22" s="8"/>
      <c r="F22" s="18"/>
      <c r="G22" s="19"/>
      <c r="H22" s="19"/>
      <c r="I22" s="19"/>
      <c r="J22" s="20"/>
      <c r="K22" s="18"/>
      <c r="L22" s="19"/>
      <c r="M22" s="19"/>
      <c r="N22" s="19"/>
      <c r="O22" s="19"/>
      <c r="P22" s="19"/>
      <c r="Q22" s="20"/>
    </row>
    <row r="23" spans="2:17" ht="15.75" hidden="1" customHeight="1" thickBot="1" x14ac:dyDescent="0.3">
      <c r="B23" s="7">
        <v>16</v>
      </c>
      <c r="C23" s="3"/>
      <c r="D23" s="1"/>
      <c r="E23" s="8"/>
      <c r="F23" s="18"/>
      <c r="G23" s="19"/>
      <c r="H23" s="19"/>
      <c r="I23" s="19"/>
      <c r="J23" s="20"/>
      <c r="K23" s="18"/>
      <c r="L23" s="19"/>
      <c r="M23" s="19"/>
      <c r="N23" s="19"/>
      <c r="O23" s="19"/>
      <c r="P23" s="19"/>
      <c r="Q23" s="20"/>
    </row>
    <row r="24" spans="2:17" ht="15.75" hidden="1" customHeight="1" thickBot="1" x14ac:dyDescent="0.3">
      <c r="B24" s="9">
        <v>17</v>
      </c>
      <c r="C24" s="10"/>
      <c r="D24" s="11"/>
      <c r="E24" s="12"/>
      <c r="F24" s="21"/>
      <c r="G24" s="22"/>
      <c r="H24" s="22"/>
      <c r="I24" s="22"/>
      <c r="J24" s="23"/>
      <c r="K24" s="21"/>
      <c r="L24" s="22"/>
      <c r="M24" s="22"/>
      <c r="N24" s="22"/>
      <c r="O24" s="22"/>
      <c r="P24" s="22"/>
      <c r="Q24" s="23"/>
    </row>
    <row r="25" spans="2:17" ht="15.75" hidden="1" customHeight="1" thickBot="1" x14ac:dyDescent="0.3">
      <c r="B25" s="4">
        <v>18</v>
      </c>
      <c r="C25" s="4"/>
      <c r="D25" s="4"/>
      <c r="E25" s="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  <row r="26" spans="2:17" ht="15.75" hidden="1" customHeight="1" thickBot="1" x14ac:dyDescent="0.3">
      <c r="B26" s="1">
        <v>19</v>
      </c>
      <c r="C26" s="1"/>
      <c r="D26" s="1"/>
      <c r="E26" s="1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2:17" ht="15.75" hidden="1" customHeight="1" thickBot="1" x14ac:dyDescent="0.3">
      <c r="B27" s="1">
        <v>20</v>
      </c>
      <c r="C27" s="1"/>
      <c r="D27" s="1"/>
      <c r="E27" s="1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2:17" ht="15.75" hidden="1" customHeight="1" thickBot="1" x14ac:dyDescent="0.3">
      <c r="B28" s="1">
        <v>21</v>
      </c>
      <c r="C28" s="1"/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2:17" ht="15.75" hidden="1" customHeight="1" thickBot="1" x14ac:dyDescent="0.3">
      <c r="B29" s="1">
        <v>22</v>
      </c>
      <c r="C29" s="1"/>
      <c r="D29" s="1"/>
      <c r="E29" s="1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spans="2:17" ht="15.75" hidden="1" customHeight="1" thickBot="1" x14ac:dyDescent="0.3">
      <c r="B30" s="1">
        <v>23</v>
      </c>
      <c r="C30" s="1"/>
      <c r="D30" s="1"/>
      <c r="E30" s="1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2:17" ht="15.75" hidden="1" customHeight="1" thickBot="1" x14ac:dyDescent="0.3">
      <c r="B31" s="1">
        <v>24</v>
      </c>
      <c r="C31" s="1"/>
      <c r="D31" s="1"/>
      <c r="E31" s="1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2:17" ht="15.75" hidden="1" customHeight="1" thickBot="1" x14ac:dyDescent="0.3">
      <c r="B32" s="1">
        <v>25</v>
      </c>
      <c r="C32" s="1"/>
      <c r="D32" s="1"/>
      <c r="E32" s="1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2:17" ht="15.75" hidden="1" customHeight="1" thickBot="1" x14ac:dyDescent="0.3">
      <c r="B33" s="1">
        <v>26</v>
      </c>
      <c r="C33" s="1"/>
      <c r="D33" s="1"/>
      <c r="E33" s="1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2:17" ht="15.75" hidden="1" customHeight="1" thickBot="1" x14ac:dyDescent="0.3">
      <c r="B34" s="1">
        <v>27</v>
      </c>
      <c r="C34" s="1"/>
      <c r="D34" s="1"/>
      <c r="E34" s="1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2:17" ht="15.75" hidden="1" customHeight="1" thickBot="1" x14ac:dyDescent="0.3">
      <c r="B35" s="1">
        <v>28</v>
      </c>
      <c r="C35" s="1"/>
      <c r="D35" s="1"/>
      <c r="E35" s="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</row>
    <row r="36" spans="2:17" ht="15.75" hidden="1" customHeight="1" thickBot="1" x14ac:dyDescent="0.3">
      <c r="B36" s="1">
        <v>29</v>
      </c>
      <c r="C36" s="1"/>
      <c r="D36" s="1"/>
      <c r="E36" s="1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2:17" ht="15.75" hidden="1" customHeight="1" thickBot="1" x14ac:dyDescent="0.3">
      <c r="B37" s="1">
        <v>30</v>
      </c>
      <c r="C37" s="1"/>
      <c r="D37" s="1"/>
      <c r="E37" s="1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</row>
    <row r="38" spans="2:17" ht="15.75" hidden="1" customHeight="1" thickBot="1" x14ac:dyDescent="0.3"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2:17" ht="15.75" thickBot="1" x14ac:dyDescent="0.3">
      <c r="B39" s="40" t="s">
        <v>29</v>
      </c>
      <c r="C39" s="41"/>
      <c r="D39" s="41"/>
      <c r="E39" s="41"/>
      <c r="F39" s="26">
        <f>SUM(F8:F38)</f>
        <v>11360423</v>
      </c>
      <c r="G39" s="27">
        <f>SUM(G8:G38)</f>
        <v>11029540.336134454</v>
      </c>
      <c r="H39" s="27">
        <f>SUM(H8:H38)</f>
        <v>11470717</v>
      </c>
      <c r="I39" s="28">
        <f>SUM(I8:I38)</f>
        <v>0</v>
      </c>
      <c r="J39" s="29"/>
      <c r="K39" s="26">
        <f>K8+K9+K10</f>
        <v>11286893.445378149</v>
      </c>
      <c r="L39" s="26">
        <f t="shared" ref="L39:Q39" si="0">L8+L9+L10</f>
        <v>229595.64180967753</v>
      </c>
      <c r="M39" s="26">
        <f t="shared" si="0"/>
        <v>11360423</v>
      </c>
      <c r="N39" s="26">
        <f t="shared" si="0"/>
        <v>11285327.33076648</v>
      </c>
      <c r="O39" s="26">
        <f t="shared" si="0"/>
        <v>11283752.115767838</v>
      </c>
      <c r="P39" s="26">
        <f t="shared" si="0"/>
        <v>11029540.336134454</v>
      </c>
      <c r="Q39" s="26">
        <f t="shared" si="0"/>
        <v>11470717</v>
      </c>
    </row>
    <row r="40" spans="2:17" x14ac:dyDescent="0.25">
      <c r="F40" s="37"/>
    </row>
    <row r="41" spans="2:17" x14ac:dyDescent="0.25">
      <c r="F41" s="37"/>
    </row>
    <row r="42" spans="2:17" x14ac:dyDescent="0.25">
      <c r="F42" s="37"/>
    </row>
    <row r="43" spans="2:17" x14ac:dyDescent="0.25">
      <c r="E43">
        <v>1</v>
      </c>
    </row>
    <row r="44" spans="2:17" x14ac:dyDescent="0.25">
      <c r="E44">
        <v>1</v>
      </c>
    </row>
    <row r="45" spans="2:17" x14ac:dyDescent="0.25">
      <c r="E45">
        <v>1</v>
      </c>
      <c r="F45" s="35">
        <f>F39*1.19</f>
        <v>13518903.369999999</v>
      </c>
      <c r="G45" s="35">
        <f>G39*1.19</f>
        <v>13125153</v>
      </c>
      <c r="H45" s="35">
        <f>H39*1.19</f>
        <v>13650153.229999999</v>
      </c>
    </row>
  </sheetData>
  <mergeCells count="4">
    <mergeCell ref="B1:Q1"/>
    <mergeCell ref="B2:Q5"/>
    <mergeCell ref="B6:E6"/>
    <mergeCell ref="K6:Q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workbookViewId="0">
      <selection activeCell="AB3" sqref="AB1:AJ1048576"/>
    </sheetView>
  </sheetViews>
  <sheetFormatPr baseColWidth="10" defaultRowHeight="12.75" x14ac:dyDescent="0.2"/>
  <cols>
    <col min="1" max="1" width="11.7109375" style="127" customWidth="1"/>
    <col min="2" max="2" width="12.5703125" style="127" customWidth="1"/>
    <col min="3" max="3" width="35.140625" style="127" customWidth="1"/>
    <col min="4" max="4" width="11.7109375" style="133" customWidth="1"/>
    <col min="5" max="5" width="11.42578125" style="133" customWidth="1"/>
    <col min="6" max="6" width="13" style="134" customWidth="1"/>
    <col min="7" max="7" width="12" style="134" customWidth="1"/>
    <col min="8" max="8" width="17" style="134" customWidth="1"/>
    <col min="9" max="9" width="11.42578125" style="127" customWidth="1"/>
    <col min="10" max="10" width="11.7109375" style="127" customWidth="1"/>
    <col min="11" max="11" width="35.85546875" style="127" customWidth="1"/>
    <col min="12" max="12" width="36.28515625" style="126" customWidth="1"/>
    <col min="13" max="13" width="11.42578125" style="126" customWidth="1"/>
    <col min="14" max="14" width="11.85546875" style="126" customWidth="1"/>
    <col min="15" max="15" width="11.7109375" style="126" customWidth="1"/>
    <col min="16" max="16" width="12.7109375" style="126" customWidth="1"/>
    <col min="17" max="17" width="13.85546875" style="127" customWidth="1"/>
    <col min="18" max="18" width="7.28515625" style="127" customWidth="1"/>
    <col min="19" max="19" width="11.42578125" style="127" customWidth="1"/>
    <col min="20" max="20" width="17.28515625" style="127" customWidth="1"/>
    <col min="21" max="21" width="33.28515625" style="127" customWidth="1"/>
    <col min="22" max="23" width="11.42578125" style="127" customWidth="1"/>
    <col min="24" max="24" width="12.5703125" style="127" customWidth="1"/>
    <col min="25" max="25" width="12.85546875" style="127" customWidth="1"/>
    <col min="26" max="26" width="16" style="127" customWidth="1"/>
    <col min="27" max="27" width="11.42578125" style="127" customWidth="1"/>
    <col min="28" max="28" width="11.42578125" style="127"/>
    <col min="29" max="29" width="21.28515625" style="127" customWidth="1"/>
    <col min="30" max="30" width="31.42578125" style="127" customWidth="1"/>
    <col min="31" max="32" width="11.42578125" style="127"/>
    <col min="33" max="33" width="12.7109375" style="127" customWidth="1"/>
    <col min="34" max="34" width="13.140625" style="127" customWidth="1"/>
    <col min="35" max="35" width="16.42578125" style="127" customWidth="1"/>
    <col min="36" max="16384" width="11.42578125" style="127"/>
  </cols>
  <sheetData>
    <row r="1" spans="1:35" x14ac:dyDescent="0.2">
      <c r="A1" s="205" t="s">
        <v>100</v>
      </c>
      <c r="B1" s="205"/>
      <c r="C1" s="205"/>
      <c r="D1" s="205"/>
      <c r="E1" s="205"/>
      <c r="F1" s="205"/>
      <c r="G1" s="205"/>
      <c r="H1" s="205"/>
      <c r="J1" s="206" t="s">
        <v>139</v>
      </c>
      <c r="K1" s="206"/>
      <c r="L1" s="206"/>
      <c r="M1" s="206"/>
      <c r="N1" s="206"/>
      <c r="O1" s="206"/>
      <c r="P1" s="206"/>
      <c r="Q1" s="206"/>
      <c r="R1" s="150"/>
      <c r="S1" s="204" t="s">
        <v>140</v>
      </c>
      <c r="T1" s="204"/>
      <c r="U1" s="204"/>
      <c r="V1" s="204"/>
      <c r="W1" s="204"/>
      <c r="X1" s="204"/>
      <c r="Y1" s="204"/>
      <c r="Z1" s="204"/>
      <c r="AB1" s="202" t="s">
        <v>142</v>
      </c>
      <c r="AC1" s="202"/>
      <c r="AD1" s="202"/>
      <c r="AE1" s="202"/>
      <c r="AF1" s="202"/>
      <c r="AG1" s="202"/>
      <c r="AH1" s="202"/>
      <c r="AI1" s="202"/>
    </row>
    <row r="2" spans="1:35" ht="12.75" customHeight="1" x14ac:dyDescent="0.2">
      <c r="A2" s="203" t="s">
        <v>138</v>
      </c>
      <c r="B2" s="203"/>
      <c r="C2" s="203"/>
      <c r="D2" s="203"/>
      <c r="E2" s="203"/>
      <c r="F2" s="203"/>
      <c r="G2" s="203"/>
      <c r="H2" s="203"/>
      <c r="J2" s="203" t="s">
        <v>138</v>
      </c>
      <c r="K2" s="203"/>
      <c r="L2" s="203"/>
      <c r="M2" s="203"/>
      <c r="N2" s="203"/>
      <c r="O2" s="203"/>
      <c r="P2" s="203"/>
      <c r="Q2" s="203"/>
      <c r="R2" s="151"/>
      <c r="S2" s="203" t="s">
        <v>138</v>
      </c>
      <c r="T2" s="203"/>
      <c r="U2" s="203"/>
      <c r="V2" s="203"/>
      <c r="W2" s="203"/>
      <c r="X2" s="203"/>
      <c r="Y2" s="203"/>
      <c r="Z2" s="203"/>
      <c r="AB2" s="203" t="s">
        <v>138</v>
      </c>
      <c r="AC2" s="203"/>
      <c r="AD2" s="203"/>
      <c r="AE2" s="203"/>
      <c r="AF2" s="203"/>
      <c r="AG2" s="203"/>
      <c r="AH2" s="203"/>
      <c r="AI2" s="203"/>
    </row>
    <row r="3" spans="1:35" ht="63.75" x14ac:dyDescent="0.2">
      <c r="A3" s="128" t="s">
        <v>0</v>
      </c>
      <c r="B3" s="128"/>
      <c r="C3" s="128" t="s">
        <v>90</v>
      </c>
      <c r="D3" s="129" t="s">
        <v>91</v>
      </c>
      <c r="E3" s="130" t="s">
        <v>92</v>
      </c>
      <c r="F3" s="131" t="s">
        <v>93</v>
      </c>
      <c r="G3" s="132" t="s">
        <v>45</v>
      </c>
      <c r="H3" s="131" t="s">
        <v>94</v>
      </c>
      <c r="J3" s="128" t="s">
        <v>0</v>
      </c>
      <c r="K3" s="128"/>
      <c r="L3" s="128" t="s">
        <v>90</v>
      </c>
      <c r="M3" s="129" t="s">
        <v>91</v>
      </c>
      <c r="N3" s="130" t="s">
        <v>92</v>
      </c>
      <c r="O3" s="131" t="s">
        <v>93</v>
      </c>
      <c r="P3" s="132" t="s">
        <v>45</v>
      </c>
      <c r="Q3" s="131" t="s">
        <v>94</v>
      </c>
      <c r="R3" s="152"/>
      <c r="S3" s="128" t="s">
        <v>0</v>
      </c>
      <c r="T3" s="128"/>
      <c r="U3" s="128" t="s">
        <v>90</v>
      </c>
      <c r="V3" s="129" t="s">
        <v>91</v>
      </c>
      <c r="W3" s="130" t="s">
        <v>92</v>
      </c>
      <c r="X3" s="131" t="s">
        <v>93</v>
      </c>
      <c r="Y3" s="132" t="s">
        <v>45</v>
      </c>
      <c r="Z3" s="131" t="s">
        <v>94</v>
      </c>
      <c r="AB3" s="128" t="s">
        <v>0</v>
      </c>
      <c r="AC3" s="128"/>
      <c r="AD3" s="128" t="s">
        <v>90</v>
      </c>
      <c r="AE3" s="129" t="s">
        <v>91</v>
      </c>
      <c r="AF3" s="130" t="s">
        <v>92</v>
      </c>
      <c r="AG3" s="131" t="s">
        <v>93</v>
      </c>
      <c r="AH3" s="132" t="s">
        <v>45</v>
      </c>
      <c r="AI3" s="131" t="s">
        <v>94</v>
      </c>
    </row>
    <row r="4" spans="1:35" ht="13.5" customHeight="1" thickBot="1" x14ac:dyDescent="0.25">
      <c r="A4" s="201" t="s">
        <v>98</v>
      </c>
      <c r="B4" s="201"/>
      <c r="C4" s="201"/>
      <c r="D4" s="201"/>
      <c r="E4" s="201"/>
      <c r="F4" s="201"/>
      <c r="G4" s="201"/>
      <c r="H4" s="201"/>
      <c r="J4" s="201" t="s">
        <v>98</v>
      </c>
      <c r="K4" s="201"/>
      <c r="L4" s="201"/>
      <c r="M4" s="201"/>
      <c r="N4" s="201"/>
      <c r="O4" s="201"/>
      <c r="P4" s="201"/>
      <c r="Q4" s="201"/>
      <c r="R4" s="148"/>
      <c r="S4" s="201" t="s">
        <v>98</v>
      </c>
      <c r="T4" s="201"/>
      <c r="U4" s="201"/>
      <c r="V4" s="201"/>
      <c r="W4" s="201"/>
      <c r="X4" s="201"/>
      <c r="Y4" s="201"/>
      <c r="Z4" s="201"/>
      <c r="AB4" s="201" t="s">
        <v>98</v>
      </c>
      <c r="AC4" s="201"/>
      <c r="AD4" s="201"/>
      <c r="AE4" s="201"/>
      <c r="AF4" s="201"/>
      <c r="AG4" s="201"/>
      <c r="AH4" s="201"/>
      <c r="AI4" s="201"/>
    </row>
    <row r="5" spans="1:35" ht="87" customHeight="1" x14ac:dyDescent="0.2">
      <c r="A5" s="138">
        <v>1</v>
      </c>
      <c r="B5" s="138" t="s">
        <v>98</v>
      </c>
      <c r="C5" s="141" t="s">
        <v>104</v>
      </c>
      <c r="D5" s="135">
        <v>15</v>
      </c>
      <c r="E5" s="136" t="s">
        <v>95</v>
      </c>
      <c r="F5" s="137">
        <f>98000+145000+12000</f>
        <v>255000</v>
      </c>
      <c r="G5" s="137">
        <f>18620+27550+2280</f>
        <v>48450</v>
      </c>
      <c r="H5" s="137">
        <v>4394670</v>
      </c>
      <c r="J5" s="138">
        <v>1</v>
      </c>
      <c r="K5" s="138" t="s">
        <v>98</v>
      </c>
      <c r="L5" s="141" t="s">
        <v>104</v>
      </c>
      <c r="M5" s="135">
        <v>15</v>
      </c>
      <c r="N5" s="136" t="s">
        <v>95</v>
      </c>
      <c r="O5" s="137">
        <f>171000+200000+4600</f>
        <v>375600</v>
      </c>
      <c r="P5" s="137">
        <f>32490+38000+874</f>
        <v>71364</v>
      </c>
      <c r="Q5" s="137">
        <f>3052350+3570000+21896</f>
        <v>6644246</v>
      </c>
      <c r="R5" s="149"/>
      <c r="S5" s="138">
        <v>1</v>
      </c>
      <c r="T5" s="138" t="s">
        <v>98</v>
      </c>
      <c r="U5" s="141" t="s">
        <v>104</v>
      </c>
      <c r="V5" s="135">
        <v>15</v>
      </c>
      <c r="W5" s="136" t="s">
        <v>95</v>
      </c>
      <c r="X5" s="137">
        <f>10000+70000+160000+20000</f>
        <v>260000</v>
      </c>
      <c r="Y5" s="137">
        <f>1900+13300+30400+3800</f>
        <v>49400</v>
      </c>
      <c r="Z5" s="137">
        <f>178500+1249500+2856000+95200</f>
        <v>4379200</v>
      </c>
      <c r="AB5" s="138">
        <v>1</v>
      </c>
      <c r="AC5" s="138" t="s">
        <v>98</v>
      </c>
      <c r="AD5" s="141" t="s">
        <v>104</v>
      </c>
      <c r="AE5" s="135">
        <v>15</v>
      </c>
      <c r="AF5" s="136" t="s">
        <v>95</v>
      </c>
      <c r="AG5" s="137">
        <f>15000+69000+195000+2250</f>
        <v>281250</v>
      </c>
      <c r="AH5" s="137">
        <f>2850+13110+37050+427</f>
        <v>53437</v>
      </c>
      <c r="AI5" s="137">
        <f>267750+1231658+3480745+10709</f>
        <v>4990862</v>
      </c>
    </row>
    <row r="6" spans="1:35" ht="12.75" customHeight="1" x14ac:dyDescent="0.2">
      <c r="A6" s="201" t="s">
        <v>101</v>
      </c>
      <c r="B6" s="201"/>
      <c r="C6" s="201"/>
      <c r="D6" s="201"/>
      <c r="E6" s="201"/>
      <c r="F6" s="201"/>
      <c r="G6" s="201"/>
      <c r="H6" s="201"/>
      <c r="J6" s="201" t="s">
        <v>101</v>
      </c>
      <c r="K6" s="201"/>
      <c r="L6" s="201"/>
      <c r="M6" s="201"/>
      <c r="N6" s="201"/>
      <c r="O6" s="201"/>
      <c r="P6" s="201"/>
      <c r="Q6" s="201"/>
      <c r="R6" s="148"/>
      <c r="S6" s="201" t="s">
        <v>101</v>
      </c>
      <c r="T6" s="201"/>
      <c r="U6" s="201"/>
      <c r="V6" s="201"/>
      <c r="W6" s="201"/>
      <c r="X6" s="201"/>
      <c r="Y6" s="201"/>
      <c r="Z6" s="201"/>
      <c r="AB6" s="201" t="s">
        <v>101</v>
      </c>
      <c r="AC6" s="201"/>
      <c r="AD6" s="201"/>
      <c r="AE6" s="201"/>
      <c r="AF6" s="201"/>
      <c r="AG6" s="201"/>
      <c r="AH6" s="201"/>
      <c r="AI6" s="201"/>
    </row>
    <row r="7" spans="1:35" ht="79.5" customHeight="1" x14ac:dyDescent="0.2">
      <c r="A7" s="138">
        <v>2</v>
      </c>
      <c r="B7" s="138" t="s">
        <v>101</v>
      </c>
      <c r="C7" s="142" t="s">
        <v>105</v>
      </c>
      <c r="D7" s="135">
        <v>3</v>
      </c>
      <c r="E7" s="136" t="s">
        <v>95</v>
      </c>
      <c r="F7" s="137">
        <f>130000+145000</f>
        <v>275000</v>
      </c>
      <c r="G7" s="137">
        <f>24700+27550</f>
        <v>52250</v>
      </c>
      <c r="H7" s="137">
        <f>(275000+52250)*3</f>
        <v>981750</v>
      </c>
      <c r="J7" s="138">
        <v>2</v>
      </c>
      <c r="K7" s="138" t="s">
        <v>101</v>
      </c>
      <c r="L7" s="142" t="s">
        <v>105</v>
      </c>
      <c r="M7" s="135">
        <v>3</v>
      </c>
      <c r="N7" s="136" t="s">
        <v>95</v>
      </c>
      <c r="O7" s="137">
        <f>180000+200000</f>
        <v>380000</v>
      </c>
      <c r="P7" s="137">
        <f>34200+38000</f>
        <v>72200</v>
      </c>
      <c r="Q7" s="137">
        <f>642600+714000</f>
        <v>1356600</v>
      </c>
      <c r="R7" s="149"/>
      <c r="S7" s="138">
        <v>2</v>
      </c>
      <c r="T7" s="138" t="s">
        <v>101</v>
      </c>
      <c r="U7" s="142" t="s">
        <v>105</v>
      </c>
      <c r="V7" s="135">
        <v>3</v>
      </c>
      <c r="W7" s="136" t="s">
        <v>95</v>
      </c>
      <c r="X7" s="137">
        <f>10000+105000+160000</f>
        <v>275000</v>
      </c>
      <c r="Y7" s="137">
        <f>1900+19950+30400</f>
        <v>52250</v>
      </c>
      <c r="Z7" s="137">
        <f>35700+374850+571200</f>
        <v>981750</v>
      </c>
      <c r="AB7" s="138">
        <v>2</v>
      </c>
      <c r="AC7" s="138" t="s">
        <v>101</v>
      </c>
      <c r="AD7" s="142" t="s">
        <v>105</v>
      </c>
      <c r="AE7" s="135">
        <v>3</v>
      </c>
      <c r="AF7" s="136" t="s">
        <v>95</v>
      </c>
      <c r="AG7" s="137">
        <f>15000+146000+195000</f>
        <v>356000</v>
      </c>
      <c r="AH7" s="137">
        <f>2850+27740+37050</f>
        <v>67640</v>
      </c>
      <c r="AI7" s="137">
        <f>53550+521221+696149</f>
        <v>1270920</v>
      </c>
    </row>
    <row r="8" spans="1:35" ht="12.75" customHeight="1" x14ac:dyDescent="0.2">
      <c r="A8" s="201" t="s">
        <v>102</v>
      </c>
      <c r="B8" s="201"/>
      <c r="C8" s="201"/>
      <c r="D8" s="201"/>
      <c r="E8" s="201"/>
      <c r="F8" s="201"/>
      <c r="G8" s="201"/>
      <c r="H8" s="201"/>
      <c r="J8" s="201" t="s">
        <v>102</v>
      </c>
      <c r="K8" s="201"/>
      <c r="L8" s="201"/>
      <c r="M8" s="201"/>
      <c r="N8" s="201"/>
      <c r="O8" s="201"/>
      <c r="P8" s="201"/>
      <c r="Q8" s="201"/>
      <c r="R8" s="148"/>
      <c r="S8" s="201" t="s">
        <v>102</v>
      </c>
      <c r="T8" s="201"/>
      <c r="U8" s="201"/>
      <c r="V8" s="201"/>
      <c r="W8" s="201"/>
      <c r="X8" s="201"/>
      <c r="Y8" s="201"/>
      <c r="Z8" s="201"/>
      <c r="AB8" s="201" t="s">
        <v>102</v>
      </c>
      <c r="AC8" s="201"/>
      <c r="AD8" s="201"/>
      <c r="AE8" s="201"/>
      <c r="AF8" s="201"/>
      <c r="AG8" s="201"/>
      <c r="AH8" s="201"/>
      <c r="AI8" s="201"/>
    </row>
    <row r="9" spans="1:35" ht="167.25" customHeight="1" x14ac:dyDescent="0.2">
      <c r="A9" s="138">
        <v>3</v>
      </c>
      <c r="B9" s="138" t="s">
        <v>102</v>
      </c>
      <c r="C9" s="143" t="s">
        <v>103</v>
      </c>
      <c r="D9" s="135">
        <v>3</v>
      </c>
      <c r="E9" s="136" t="s">
        <v>95</v>
      </c>
      <c r="F9" s="137">
        <v>266500</v>
      </c>
      <c r="G9" s="137">
        <v>50635</v>
      </c>
      <c r="H9" s="137">
        <v>1010310</v>
      </c>
      <c r="J9" s="138">
        <v>3</v>
      </c>
      <c r="K9" s="138" t="s">
        <v>102</v>
      </c>
      <c r="L9" s="143" t="s">
        <v>103</v>
      </c>
      <c r="M9" s="135">
        <v>3</v>
      </c>
      <c r="N9" s="136" t="s">
        <v>95</v>
      </c>
      <c r="O9" s="137">
        <f>72000+277000+8000</f>
        <v>357000</v>
      </c>
      <c r="P9" s="137">
        <f>13680+52630+1520</f>
        <v>67830</v>
      </c>
      <c r="Q9" s="137">
        <f>257040+988890+57120</f>
        <v>1303050</v>
      </c>
      <c r="R9" s="149"/>
      <c r="S9" s="138">
        <v>3</v>
      </c>
      <c r="T9" s="138" t="s">
        <v>102</v>
      </c>
      <c r="U9" s="143" t="s">
        <v>103</v>
      </c>
      <c r="V9" s="135">
        <v>3</v>
      </c>
      <c r="W9" s="136" t="s">
        <v>95</v>
      </c>
      <c r="X9" s="137">
        <f>50000+90000+15000</f>
        <v>155000</v>
      </c>
      <c r="Y9" s="137">
        <f>1900*5+17100+2850</f>
        <v>29450</v>
      </c>
      <c r="Z9" s="137">
        <f>35700*5+321300+107100</f>
        <v>606900</v>
      </c>
      <c r="AB9" s="138">
        <v>3</v>
      </c>
      <c r="AC9" s="138" t="s">
        <v>102</v>
      </c>
      <c r="AD9" s="143" t="s">
        <v>103</v>
      </c>
      <c r="AE9" s="135">
        <v>3</v>
      </c>
      <c r="AF9" s="136" t="s">
        <v>95</v>
      </c>
      <c r="AG9" s="137">
        <f>6000+8000+12000+12000+12000+70000+8450</f>
        <v>128450</v>
      </c>
      <c r="AH9" s="137">
        <f>1140+1520+2280+2280+2280+13300+1606</f>
        <v>24406</v>
      </c>
      <c r="AI9" s="137">
        <f>21420+28560+42840+42840+42840+249900+60336</f>
        <v>488736</v>
      </c>
    </row>
    <row r="10" spans="1:35" ht="12.75" customHeight="1" x14ac:dyDescent="0.2">
      <c r="A10" s="201" t="s">
        <v>106</v>
      </c>
      <c r="B10" s="201"/>
      <c r="C10" s="201"/>
      <c r="D10" s="201"/>
      <c r="E10" s="201"/>
      <c r="F10" s="201"/>
      <c r="G10" s="201"/>
      <c r="H10" s="201"/>
      <c r="J10" s="201" t="s">
        <v>106</v>
      </c>
      <c r="K10" s="201"/>
      <c r="L10" s="201"/>
      <c r="M10" s="201"/>
      <c r="N10" s="201"/>
      <c r="O10" s="201"/>
      <c r="P10" s="201"/>
      <c r="Q10" s="201"/>
      <c r="R10" s="148"/>
      <c r="S10" s="201" t="s">
        <v>106</v>
      </c>
      <c r="T10" s="201"/>
      <c r="U10" s="201"/>
      <c r="V10" s="201"/>
      <c r="W10" s="201"/>
      <c r="X10" s="201"/>
      <c r="Y10" s="201"/>
      <c r="Z10" s="201"/>
      <c r="AB10" s="201" t="s">
        <v>106</v>
      </c>
      <c r="AC10" s="201"/>
      <c r="AD10" s="201"/>
      <c r="AE10" s="201"/>
      <c r="AF10" s="201"/>
      <c r="AG10" s="201"/>
      <c r="AH10" s="201"/>
      <c r="AI10" s="201"/>
    </row>
    <row r="11" spans="1:35" ht="156.75" customHeight="1" x14ac:dyDescent="0.2">
      <c r="A11" s="138">
        <v>4</v>
      </c>
      <c r="B11" s="138" t="s">
        <v>106</v>
      </c>
      <c r="C11" s="143" t="s">
        <v>107</v>
      </c>
      <c r="D11" s="135">
        <v>2</v>
      </c>
      <c r="E11" s="136" t="s">
        <v>95</v>
      </c>
      <c r="F11" s="137">
        <v>266500</v>
      </c>
      <c r="G11" s="137">
        <v>50635</v>
      </c>
      <c r="H11" s="137">
        <v>673540</v>
      </c>
      <c r="J11" s="138">
        <v>4</v>
      </c>
      <c r="K11" s="138" t="s">
        <v>106</v>
      </c>
      <c r="L11" s="143" t="s">
        <v>107</v>
      </c>
      <c r="M11" s="135">
        <v>2</v>
      </c>
      <c r="N11" s="136" t="s">
        <v>95</v>
      </c>
      <c r="O11" s="137">
        <f>72000+277000+8000</f>
        <v>357000</v>
      </c>
      <c r="P11" s="137">
        <f>13680+52630+1520</f>
        <v>67830</v>
      </c>
      <c r="Q11" s="137">
        <f>171360+659260+38080</f>
        <v>868700</v>
      </c>
      <c r="R11" s="149"/>
      <c r="S11" s="138">
        <v>4</v>
      </c>
      <c r="T11" s="138" t="s">
        <v>106</v>
      </c>
      <c r="U11" s="143" t="s">
        <v>107</v>
      </c>
      <c r="V11" s="135">
        <v>2</v>
      </c>
      <c r="W11" s="136" t="s">
        <v>95</v>
      </c>
      <c r="X11" s="137">
        <f>10000*5+90000+15000</f>
        <v>155000</v>
      </c>
      <c r="Y11" s="137">
        <f>1900*5+17100+2850</f>
        <v>29450</v>
      </c>
      <c r="Z11" s="137">
        <f>23800*5+214200+71400</f>
        <v>404600</v>
      </c>
      <c r="AB11" s="138">
        <v>4</v>
      </c>
      <c r="AC11" s="138" t="s">
        <v>106</v>
      </c>
      <c r="AD11" s="143" t="s">
        <v>107</v>
      </c>
      <c r="AE11" s="135">
        <v>2</v>
      </c>
      <c r="AF11" s="136" t="s">
        <v>95</v>
      </c>
      <c r="AG11" s="137">
        <f>6000+8000+12000+12000+12000+70000+8450</f>
        <v>128450</v>
      </c>
      <c r="AH11" s="137">
        <f>1140+1520+2280+2280+2280+13300+1606</f>
        <v>24406</v>
      </c>
      <c r="AI11" s="137">
        <f>14280+19040+28560+28560+28560+166600+40224</f>
        <v>325824</v>
      </c>
    </row>
    <row r="12" spans="1:35" ht="12.75" customHeight="1" x14ac:dyDescent="0.2">
      <c r="A12" s="201" t="s">
        <v>108</v>
      </c>
      <c r="B12" s="201"/>
      <c r="C12" s="201"/>
      <c r="D12" s="201"/>
      <c r="E12" s="201"/>
      <c r="F12" s="201"/>
      <c r="G12" s="201"/>
      <c r="H12" s="201"/>
      <c r="J12" s="201" t="s">
        <v>108</v>
      </c>
      <c r="K12" s="201"/>
      <c r="L12" s="201"/>
      <c r="M12" s="201"/>
      <c r="N12" s="201"/>
      <c r="O12" s="201"/>
      <c r="P12" s="201"/>
      <c r="Q12" s="201"/>
      <c r="R12" s="148"/>
      <c r="S12" s="201" t="s">
        <v>108</v>
      </c>
      <c r="T12" s="201"/>
      <c r="U12" s="201"/>
      <c r="V12" s="201"/>
      <c r="W12" s="201"/>
      <c r="X12" s="201"/>
      <c r="Y12" s="201"/>
      <c r="Z12" s="201"/>
      <c r="AB12" s="201" t="s">
        <v>108</v>
      </c>
      <c r="AC12" s="201"/>
      <c r="AD12" s="201"/>
      <c r="AE12" s="201"/>
      <c r="AF12" s="201"/>
      <c r="AG12" s="201"/>
      <c r="AH12" s="201"/>
      <c r="AI12" s="201"/>
    </row>
    <row r="13" spans="1:35" ht="116.25" customHeight="1" x14ac:dyDescent="0.2">
      <c r="A13" s="138">
        <v>5</v>
      </c>
      <c r="B13" s="138" t="s">
        <v>108</v>
      </c>
      <c r="C13" s="144" t="s">
        <v>109</v>
      </c>
      <c r="D13" s="135">
        <v>10</v>
      </c>
      <c r="E13" s="136" t="s">
        <v>95</v>
      </c>
      <c r="F13" s="137">
        <v>36500</v>
      </c>
      <c r="G13" s="137">
        <v>6935</v>
      </c>
      <c r="H13" s="137">
        <v>630700</v>
      </c>
      <c r="J13" s="138">
        <v>5</v>
      </c>
      <c r="K13" s="138" t="s">
        <v>108</v>
      </c>
      <c r="L13" s="144" t="s">
        <v>109</v>
      </c>
      <c r="M13" s="135">
        <v>10</v>
      </c>
      <c r="N13" s="136" t="s">
        <v>95</v>
      </c>
      <c r="O13" s="137">
        <v>19000</v>
      </c>
      <c r="P13" s="137">
        <f>2090+1520</f>
        <v>3610</v>
      </c>
      <c r="Q13" s="137">
        <f>130900+190400</f>
        <v>321300</v>
      </c>
      <c r="R13" s="149"/>
      <c r="S13" s="138">
        <v>5</v>
      </c>
      <c r="T13" s="138" t="s">
        <v>108</v>
      </c>
      <c r="U13" s="144" t="s">
        <v>109</v>
      </c>
      <c r="V13" s="135">
        <v>10</v>
      </c>
      <c r="W13" s="136" t="s">
        <v>95</v>
      </c>
      <c r="X13" s="137">
        <v>30000</v>
      </c>
      <c r="Y13" s="137">
        <f>950*3+2850</f>
        <v>5700</v>
      </c>
      <c r="Z13" s="137">
        <f>59500*3+357000</f>
        <v>535500</v>
      </c>
      <c r="AB13" s="138">
        <v>5</v>
      </c>
      <c r="AC13" s="138" t="s">
        <v>108</v>
      </c>
      <c r="AD13" s="144" t="s">
        <v>109</v>
      </c>
      <c r="AE13" s="135">
        <v>10</v>
      </c>
      <c r="AF13" s="136" t="s">
        <v>95</v>
      </c>
      <c r="AG13" s="137">
        <f>8000+10000+27000+8450</f>
        <v>53450</v>
      </c>
      <c r="AH13" s="137">
        <f>1520+1900+5130+1606</f>
        <v>10156</v>
      </c>
      <c r="AI13" s="137">
        <f>95200+119000+321300+201119</f>
        <v>736619</v>
      </c>
    </row>
    <row r="14" spans="1:35" ht="12.75" customHeight="1" x14ac:dyDescent="0.2">
      <c r="A14" s="201" t="s">
        <v>110</v>
      </c>
      <c r="B14" s="201"/>
      <c r="C14" s="201"/>
      <c r="D14" s="201"/>
      <c r="E14" s="201"/>
      <c r="F14" s="201"/>
      <c r="G14" s="201"/>
      <c r="H14" s="201"/>
      <c r="J14" s="201" t="s">
        <v>110</v>
      </c>
      <c r="K14" s="201"/>
      <c r="L14" s="201"/>
      <c r="M14" s="201"/>
      <c r="N14" s="201"/>
      <c r="O14" s="201"/>
      <c r="P14" s="201"/>
      <c r="Q14" s="201"/>
      <c r="R14" s="148"/>
      <c r="S14" s="201" t="s">
        <v>110</v>
      </c>
      <c r="T14" s="201"/>
      <c r="U14" s="201"/>
      <c r="V14" s="201"/>
      <c r="W14" s="201"/>
      <c r="X14" s="201"/>
      <c r="Y14" s="201"/>
      <c r="Z14" s="201"/>
      <c r="AB14" s="201" t="s">
        <v>110</v>
      </c>
      <c r="AC14" s="201"/>
      <c r="AD14" s="201"/>
      <c r="AE14" s="201"/>
      <c r="AF14" s="201"/>
      <c r="AG14" s="201"/>
      <c r="AH14" s="201"/>
      <c r="AI14" s="201"/>
    </row>
    <row r="15" spans="1:35" ht="105" customHeight="1" x14ac:dyDescent="0.2">
      <c r="A15" s="138">
        <v>6</v>
      </c>
      <c r="B15" s="138" t="s">
        <v>110</v>
      </c>
      <c r="C15" s="142" t="s">
        <v>111</v>
      </c>
      <c r="D15" s="135">
        <v>6</v>
      </c>
      <c r="E15" s="136" t="s">
        <v>95</v>
      </c>
      <c r="F15" s="137">
        <v>64000</v>
      </c>
      <c r="G15" s="137">
        <v>12160</v>
      </c>
      <c r="H15" s="137">
        <v>592620</v>
      </c>
      <c r="J15" s="138">
        <v>6</v>
      </c>
      <c r="K15" s="138" t="s">
        <v>110</v>
      </c>
      <c r="L15" s="142" t="s">
        <v>111</v>
      </c>
      <c r="M15" s="135">
        <v>6</v>
      </c>
      <c r="N15" s="136" t="s">
        <v>95</v>
      </c>
      <c r="O15" s="137">
        <f>17000+16000</f>
        <v>33000</v>
      </c>
      <c r="P15" s="137">
        <f>3230+3040</f>
        <v>6270</v>
      </c>
      <c r="Q15" s="137">
        <f>121380+228480</f>
        <v>349860</v>
      </c>
      <c r="R15" s="149"/>
      <c r="S15" s="138">
        <v>6</v>
      </c>
      <c r="T15" s="138" t="s">
        <v>110</v>
      </c>
      <c r="U15" s="142" t="s">
        <v>111</v>
      </c>
      <c r="V15" s="135">
        <v>6</v>
      </c>
      <c r="W15" s="136" t="s">
        <v>95</v>
      </c>
      <c r="X15" s="137">
        <f>10000+10000+5000+5000+35000</f>
        <v>65000</v>
      </c>
      <c r="Y15" s="137">
        <f>1900+1900+950+950+6650</f>
        <v>12350</v>
      </c>
      <c r="Z15" s="137">
        <f>71400+71400+35700+35700+499800</f>
        <v>714000</v>
      </c>
      <c r="AB15" s="138">
        <v>6</v>
      </c>
      <c r="AC15" s="138" t="s">
        <v>110</v>
      </c>
      <c r="AD15" s="142" t="s">
        <v>111</v>
      </c>
      <c r="AE15" s="135">
        <v>6</v>
      </c>
      <c r="AF15" s="136" t="s">
        <v>95</v>
      </c>
      <c r="AG15" s="137">
        <f>8000+10000+10000+17000+73000</f>
        <v>118000</v>
      </c>
      <c r="AH15" s="137">
        <f>1520+1900+1900+3230+13870</f>
        <v>22420</v>
      </c>
      <c r="AI15" s="137">
        <f>57120+71400+71400+121380+1042437</f>
        <v>1363737</v>
      </c>
    </row>
    <row r="16" spans="1:35" ht="12.75" customHeight="1" x14ac:dyDescent="0.2">
      <c r="A16" s="201" t="s">
        <v>112</v>
      </c>
      <c r="B16" s="201"/>
      <c r="C16" s="201"/>
      <c r="D16" s="201"/>
      <c r="E16" s="201"/>
      <c r="F16" s="201"/>
      <c r="G16" s="201"/>
      <c r="H16" s="201"/>
      <c r="J16" s="201" t="s">
        <v>112</v>
      </c>
      <c r="K16" s="201"/>
      <c r="L16" s="201"/>
      <c r="M16" s="201"/>
      <c r="N16" s="201"/>
      <c r="O16" s="201"/>
      <c r="P16" s="201"/>
      <c r="Q16" s="201"/>
      <c r="R16" s="148"/>
      <c r="S16" s="201" t="s">
        <v>112</v>
      </c>
      <c r="T16" s="201"/>
      <c r="U16" s="201"/>
      <c r="V16" s="201"/>
      <c r="W16" s="201"/>
      <c r="X16" s="201"/>
      <c r="Y16" s="201"/>
      <c r="Z16" s="201"/>
      <c r="AB16" s="201" t="s">
        <v>112</v>
      </c>
      <c r="AC16" s="201"/>
      <c r="AD16" s="201"/>
      <c r="AE16" s="201"/>
      <c r="AF16" s="201"/>
      <c r="AG16" s="201"/>
      <c r="AH16" s="201"/>
      <c r="AI16" s="201"/>
    </row>
    <row r="17" spans="1:35" ht="105.75" customHeight="1" thickBot="1" x14ac:dyDescent="0.25">
      <c r="A17" s="138">
        <v>7</v>
      </c>
      <c r="B17" s="138" t="s">
        <v>112</v>
      </c>
      <c r="C17" s="140" t="s">
        <v>113</v>
      </c>
      <c r="D17" s="135">
        <v>9</v>
      </c>
      <c r="E17" s="136" t="s">
        <v>95</v>
      </c>
      <c r="F17" s="137">
        <v>25000</v>
      </c>
      <c r="G17" s="137">
        <v>4750</v>
      </c>
      <c r="H17" s="137">
        <v>267750</v>
      </c>
      <c r="J17" s="138">
        <v>7</v>
      </c>
      <c r="K17" s="138" t="s">
        <v>112</v>
      </c>
      <c r="L17" s="140" t="s">
        <v>113</v>
      </c>
      <c r="M17" s="135">
        <v>9</v>
      </c>
      <c r="N17" s="136" t="s">
        <v>95</v>
      </c>
      <c r="O17" s="137">
        <v>16000</v>
      </c>
      <c r="P17" s="137">
        <v>3040</v>
      </c>
      <c r="Q17" s="137">
        <v>19040</v>
      </c>
      <c r="R17" s="149"/>
      <c r="S17" s="138">
        <v>7</v>
      </c>
      <c r="T17" s="138" t="s">
        <v>112</v>
      </c>
      <c r="U17" s="140" t="s">
        <v>113</v>
      </c>
      <c r="V17" s="135">
        <v>9</v>
      </c>
      <c r="W17" s="136" t="s">
        <v>95</v>
      </c>
      <c r="X17" s="137">
        <v>40000</v>
      </c>
      <c r="Y17" s="137">
        <f>1900*4</f>
        <v>7600</v>
      </c>
      <c r="Z17" s="137">
        <f>107100*4</f>
        <v>428400</v>
      </c>
      <c r="AB17" s="138">
        <v>7</v>
      </c>
      <c r="AC17" s="138" t="s">
        <v>112</v>
      </c>
      <c r="AD17" s="140" t="s">
        <v>113</v>
      </c>
      <c r="AE17" s="135">
        <v>9</v>
      </c>
      <c r="AF17" s="136" t="s">
        <v>95</v>
      </c>
      <c r="AG17" s="137">
        <f>8000+10000+8000+12000</f>
        <v>38000</v>
      </c>
      <c r="AH17" s="137">
        <f>1520+1900+1520+2280</f>
        <v>7220</v>
      </c>
      <c r="AI17" s="137">
        <f>85680+107100+85680+128520</f>
        <v>406980</v>
      </c>
    </row>
    <row r="18" spans="1:35" ht="12.75" customHeight="1" x14ac:dyDescent="0.2">
      <c r="A18" s="201" t="s">
        <v>114</v>
      </c>
      <c r="B18" s="201"/>
      <c r="C18" s="201"/>
      <c r="D18" s="201"/>
      <c r="E18" s="201"/>
      <c r="F18" s="201"/>
      <c r="G18" s="201"/>
      <c r="H18" s="201"/>
      <c r="J18" s="201" t="s">
        <v>114</v>
      </c>
      <c r="K18" s="201"/>
      <c r="L18" s="201"/>
      <c r="M18" s="201"/>
      <c r="N18" s="201"/>
      <c r="O18" s="201"/>
      <c r="P18" s="201"/>
      <c r="Q18" s="201"/>
      <c r="R18" s="148"/>
      <c r="S18" s="201" t="s">
        <v>114</v>
      </c>
      <c r="T18" s="201"/>
      <c r="U18" s="201"/>
      <c r="V18" s="201"/>
      <c r="W18" s="201"/>
      <c r="X18" s="201"/>
      <c r="Y18" s="201"/>
      <c r="Z18" s="201"/>
      <c r="AB18" s="201" t="s">
        <v>114</v>
      </c>
      <c r="AC18" s="201"/>
      <c r="AD18" s="201"/>
      <c r="AE18" s="201"/>
      <c r="AF18" s="201"/>
      <c r="AG18" s="201"/>
      <c r="AH18" s="201"/>
      <c r="AI18" s="201"/>
    </row>
    <row r="19" spans="1:35" ht="91.5" customHeight="1" thickBot="1" x14ac:dyDescent="0.25">
      <c r="A19" s="138">
        <v>8</v>
      </c>
      <c r="B19" s="138" t="s">
        <v>114</v>
      </c>
      <c r="C19" s="140" t="s">
        <v>113</v>
      </c>
      <c r="D19" s="135">
        <v>33</v>
      </c>
      <c r="E19" s="136" t="s">
        <v>95</v>
      </c>
      <c r="F19" s="137">
        <v>25000</v>
      </c>
      <c r="G19" s="137">
        <v>4750</v>
      </c>
      <c r="H19" s="137">
        <v>981750</v>
      </c>
      <c r="J19" s="138">
        <v>8</v>
      </c>
      <c r="K19" s="138" t="s">
        <v>114</v>
      </c>
      <c r="L19" s="140" t="s">
        <v>113</v>
      </c>
      <c r="M19" s="135">
        <v>33</v>
      </c>
      <c r="N19" s="136" t="s">
        <v>95</v>
      </c>
      <c r="O19" s="137">
        <v>16000</v>
      </c>
      <c r="P19" s="137">
        <v>3040</v>
      </c>
      <c r="Q19" s="137">
        <v>628320</v>
      </c>
      <c r="R19" s="149"/>
      <c r="S19" s="138">
        <v>8</v>
      </c>
      <c r="T19" s="138" t="s">
        <v>114</v>
      </c>
      <c r="U19" s="140" t="s">
        <v>113</v>
      </c>
      <c r="V19" s="135">
        <v>33</v>
      </c>
      <c r="W19" s="136" t="s">
        <v>95</v>
      </c>
      <c r="X19" s="137">
        <v>40000</v>
      </c>
      <c r="Y19" s="137">
        <f>1900*4</f>
        <v>7600</v>
      </c>
      <c r="Z19" s="137">
        <f>392700*4</f>
        <v>1570800</v>
      </c>
      <c r="AB19" s="138">
        <v>8</v>
      </c>
      <c r="AC19" s="138" t="s">
        <v>114</v>
      </c>
      <c r="AD19" s="140" t="s">
        <v>113</v>
      </c>
      <c r="AE19" s="135">
        <v>33</v>
      </c>
      <c r="AF19" s="136" t="s">
        <v>95</v>
      </c>
      <c r="AG19" s="137">
        <f>8000+10000+8000+12000</f>
        <v>38000</v>
      </c>
      <c r="AH19" s="137">
        <f>1520+1900+1520+2280</f>
        <v>7220</v>
      </c>
      <c r="AI19" s="137">
        <f>314160+392700+314160+471240</f>
        <v>1492260</v>
      </c>
    </row>
    <row r="20" spans="1:35" ht="12.75" customHeight="1" x14ac:dyDescent="0.2">
      <c r="A20" s="201" t="s">
        <v>115</v>
      </c>
      <c r="B20" s="201"/>
      <c r="C20" s="201"/>
      <c r="D20" s="201"/>
      <c r="E20" s="201"/>
      <c r="F20" s="201"/>
      <c r="G20" s="201"/>
      <c r="H20" s="201"/>
      <c r="J20" s="201" t="s">
        <v>115</v>
      </c>
      <c r="K20" s="201"/>
      <c r="L20" s="201"/>
      <c r="M20" s="201"/>
      <c r="N20" s="201"/>
      <c r="O20" s="201"/>
      <c r="P20" s="201"/>
      <c r="Q20" s="201"/>
      <c r="R20" s="148"/>
      <c r="S20" s="201" t="s">
        <v>115</v>
      </c>
      <c r="T20" s="201"/>
      <c r="U20" s="201"/>
      <c r="V20" s="201"/>
      <c r="W20" s="201"/>
      <c r="X20" s="201"/>
      <c r="Y20" s="201"/>
      <c r="Z20" s="201"/>
      <c r="AB20" s="201" t="s">
        <v>115</v>
      </c>
      <c r="AC20" s="201"/>
      <c r="AD20" s="201"/>
      <c r="AE20" s="201"/>
      <c r="AF20" s="201"/>
      <c r="AG20" s="201"/>
      <c r="AH20" s="201"/>
      <c r="AI20" s="201"/>
    </row>
    <row r="21" spans="1:35" ht="130.5" customHeight="1" thickBot="1" x14ac:dyDescent="0.25">
      <c r="A21" s="138">
        <v>9</v>
      </c>
      <c r="B21" s="138" t="s">
        <v>115</v>
      </c>
      <c r="C21" s="140" t="s">
        <v>116</v>
      </c>
      <c r="D21" s="135">
        <v>22</v>
      </c>
      <c r="E21" s="136" t="s">
        <v>95</v>
      </c>
      <c r="F21" s="137">
        <v>55000</v>
      </c>
      <c r="G21" s="137">
        <v>10450</v>
      </c>
      <c r="H21" s="137">
        <v>1439900</v>
      </c>
      <c r="J21" s="138">
        <v>9</v>
      </c>
      <c r="K21" s="138" t="s">
        <v>115</v>
      </c>
      <c r="L21" s="140" t="s">
        <v>116</v>
      </c>
      <c r="M21" s="135">
        <v>22</v>
      </c>
      <c r="N21" s="136" t="s">
        <v>95</v>
      </c>
      <c r="O21" s="137">
        <f>40000+188000</f>
        <v>228000</v>
      </c>
      <c r="P21" s="137">
        <f>7600+35720</f>
        <v>43320</v>
      </c>
      <c r="Q21" s="137">
        <f>1047200+4921840</f>
        <v>5969040</v>
      </c>
      <c r="R21" s="149"/>
      <c r="S21" s="138">
        <v>9</v>
      </c>
      <c r="T21" s="138" t="s">
        <v>115</v>
      </c>
      <c r="U21" s="140" t="s">
        <v>116</v>
      </c>
      <c r="V21" s="135">
        <v>22</v>
      </c>
      <c r="W21" s="136" t="s">
        <v>95</v>
      </c>
      <c r="X21" s="137">
        <f>10000+15000+10000+5000+5000+5000+90000</f>
        <v>140000</v>
      </c>
      <c r="Y21" s="137">
        <f>1900+2850+1900+950+950+950+17100</f>
        <v>26600</v>
      </c>
      <c r="Z21" s="137">
        <f>261800+392700+261800+130900+130900+130900+2356200</f>
        <v>3665200</v>
      </c>
      <c r="AB21" s="138">
        <v>9</v>
      </c>
      <c r="AC21" s="138" t="s">
        <v>115</v>
      </c>
      <c r="AD21" s="140" t="s">
        <v>116</v>
      </c>
      <c r="AE21" s="135">
        <v>22</v>
      </c>
      <c r="AF21" s="136" t="s">
        <v>95</v>
      </c>
      <c r="AG21" s="137">
        <f>6000+8000+12000+11000+11000+12000+158000</f>
        <v>218000</v>
      </c>
      <c r="AH21" s="137">
        <f>1140+1520+2280+2090+2090+2280+30020</f>
        <v>41420</v>
      </c>
      <c r="AI21" s="137">
        <f>157080+209440+314160+287980+287980+314160+4136440</f>
        <v>5707240</v>
      </c>
    </row>
    <row r="22" spans="1:35" ht="12.75" customHeight="1" x14ac:dyDescent="0.2">
      <c r="A22" s="201" t="s">
        <v>117</v>
      </c>
      <c r="B22" s="201"/>
      <c r="C22" s="201"/>
      <c r="D22" s="201"/>
      <c r="E22" s="201"/>
      <c r="F22" s="201"/>
      <c r="G22" s="201"/>
      <c r="H22" s="201"/>
      <c r="J22" s="201" t="s">
        <v>117</v>
      </c>
      <c r="K22" s="201"/>
      <c r="L22" s="201"/>
      <c r="M22" s="201"/>
      <c r="N22" s="201"/>
      <c r="O22" s="201"/>
      <c r="P22" s="201"/>
      <c r="Q22" s="201"/>
      <c r="R22" s="148"/>
      <c r="S22" s="201" t="s">
        <v>117</v>
      </c>
      <c r="T22" s="201"/>
      <c r="U22" s="201"/>
      <c r="V22" s="201"/>
      <c r="W22" s="201"/>
      <c r="X22" s="201"/>
      <c r="Y22" s="201"/>
      <c r="Z22" s="201"/>
      <c r="AB22" s="201" t="s">
        <v>117</v>
      </c>
      <c r="AC22" s="201"/>
      <c r="AD22" s="201"/>
      <c r="AE22" s="201"/>
      <c r="AF22" s="201"/>
      <c r="AG22" s="201"/>
      <c r="AH22" s="201"/>
      <c r="AI22" s="201"/>
    </row>
    <row r="23" spans="1:35" ht="135.75" customHeight="1" thickBot="1" x14ac:dyDescent="0.25">
      <c r="A23" s="138">
        <v>10</v>
      </c>
      <c r="B23" s="138" t="s">
        <v>117</v>
      </c>
      <c r="C23" s="140" t="s">
        <v>116</v>
      </c>
      <c r="D23" s="135">
        <v>9</v>
      </c>
      <c r="E23" s="136" t="s">
        <v>95</v>
      </c>
      <c r="F23" s="137">
        <v>315000</v>
      </c>
      <c r="G23" s="137">
        <v>59850</v>
      </c>
      <c r="H23" s="137">
        <v>3373650</v>
      </c>
      <c r="J23" s="138">
        <v>10</v>
      </c>
      <c r="K23" s="138" t="s">
        <v>117</v>
      </c>
      <c r="L23" s="140" t="s">
        <v>116</v>
      </c>
      <c r="M23" s="135">
        <v>9</v>
      </c>
      <c r="N23" s="136" t="s">
        <v>95</v>
      </c>
      <c r="O23" s="137">
        <f>40000+188000</f>
        <v>228000</v>
      </c>
      <c r="P23" s="137">
        <f>7600+35720</f>
        <v>43320</v>
      </c>
      <c r="Q23" s="137">
        <f>428400+2013480</f>
        <v>2441880</v>
      </c>
      <c r="R23" s="149"/>
      <c r="S23" s="138">
        <v>10</v>
      </c>
      <c r="T23" s="138" t="s">
        <v>117</v>
      </c>
      <c r="U23" s="140" t="s">
        <v>116</v>
      </c>
      <c r="V23" s="135">
        <v>9</v>
      </c>
      <c r="W23" s="136" t="s">
        <v>95</v>
      </c>
      <c r="X23" s="137">
        <f>10000+15000+10000+5000+5000+5000+90000</f>
        <v>140000</v>
      </c>
      <c r="Y23" s="137">
        <f>1900+2850+1900+950+950+950+17100</f>
        <v>26600</v>
      </c>
      <c r="Z23" s="137">
        <f>107100+160650+107100+53550+53550+53550+963900</f>
        <v>1499400</v>
      </c>
      <c r="AB23" s="138">
        <v>10</v>
      </c>
      <c r="AC23" s="138" t="s">
        <v>117</v>
      </c>
      <c r="AD23" s="140" t="s">
        <v>116</v>
      </c>
      <c r="AE23" s="135">
        <v>9</v>
      </c>
      <c r="AF23" s="136" t="s">
        <v>95</v>
      </c>
      <c r="AG23" s="137">
        <f>6000+8000+12000+11000+11000+12000+158000</f>
        <v>218000</v>
      </c>
      <c r="AH23" s="137">
        <f>1140+1520+2280+2090+2090+2280+30020</f>
        <v>41420</v>
      </c>
      <c r="AI23" s="137">
        <f>64260+85680+128520+117810+117810+128520+1692180</f>
        <v>2334780</v>
      </c>
    </row>
    <row r="24" spans="1:35" ht="12.75" customHeight="1" x14ac:dyDescent="0.2">
      <c r="A24" s="201" t="s">
        <v>118</v>
      </c>
      <c r="B24" s="201"/>
      <c r="C24" s="201"/>
      <c r="D24" s="201"/>
      <c r="E24" s="201"/>
      <c r="F24" s="201"/>
      <c r="G24" s="201"/>
      <c r="H24" s="201"/>
      <c r="J24" s="201" t="s">
        <v>118</v>
      </c>
      <c r="K24" s="201"/>
      <c r="L24" s="201"/>
      <c r="M24" s="201"/>
      <c r="N24" s="201"/>
      <c r="O24" s="201"/>
      <c r="P24" s="201"/>
      <c r="Q24" s="201"/>
      <c r="R24" s="148"/>
      <c r="S24" s="201" t="s">
        <v>118</v>
      </c>
      <c r="T24" s="201"/>
      <c r="U24" s="201"/>
      <c r="V24" s="201"/>
      <c r="W24" s="201"/>
      <c r="X24" s="201"/>
      <c r="Y24" s="201"/>
      <c r="Z24" s="201"/>
      <c r="AB24" s="201" t="s">
        <v>118</v>
      </c>
      <c r="AC24" s="201"/>
      <c r="AD24" s="201"/>
      <c r="AE24" s="201"/>
      <c r="AF24" s="201"/>
      <c r="AG24" s="201"/>
      <c r="AH24" s="201"/>
      <c r="AI24" s="201"/>
    </row>
    <row r="25" spans="1:35" ht="123" customHeight="1" thickBot="1" x14ac:dyDescent="0.25">
      <c r="A25" s="138">
        <v>11</v>
      </c>
      <c r="B25" s="138" t="s">
        <v>118</v>
      </c>
      <c r="C25" s="140" t="s">
        <v>116</v>
      </c>
      <c r="D25" s="135">
        <v>5</v>
      </c>
      <c r="E25" s="136" t="s">
        <v>95</v>
      </c>
      <c r="F25" s="137">
        <v>315000</v>
      </c>
      <c r="G25" s="137">
        <v>59850</v>
      </c>
      <c r="H25" s="137">
        <v>1874250</v>
      </c>
      <c r="J25" s="138">
        <v>11</v>
      </c>
      <c r="K25" s="138" t="s">
        <v>118</v>
      </c>
      <c r="L25" s="140" t="s">
        <v>116</v>
      </c>
      <c r="M25" s="135">
        <v>5</v>
      </c>
      <c r="N25" s="136" t="s">
        <v>95</v>
      </c>
      <c r="O25" s="137">
        <f>40000+188000</f>
        <v>228000</v>
      </c>
      <c r="P25" s="137">
        <f>7600+35720</f>
        <v>43320</v>
      </c>
      <c r="Q25" s="137">
        <f>238000+1118600</f>
        <v>1356600</v>
      </c>
      <c r="R25" s="149"/>
      <c r="S25" s="138">
        <v>11</v>
      </c>
      <c r="T25" s="138" t="s">
        <v>118</v>
      </c>
      <c r="U25" s="140" t="s">
        <v>116</v>
      </c>
      <c r="V25" s="135">
        <v>5</v>
      </c>
      <c r="W25" s="136" t="s">
        <v>95</v>
      </c>
      <c r="X25" s="137">
        <f>10000+15000+10000+5000+5000+5000+90000</f>
        <v>140000</v>
      </c>
      <c r="Y25" s="137">
        <f>1900+2850+1900+950+950+950+17100</f>
        <v>26600</v>
      </c>
      <c r="Z25" s="137">
        <f>59500+89250+59500+29750+29750+29750+535500</f>
        <v>833000</v>
      </c>
      <c r="AB25" s="138">
        <v>11</v>
      </c>
      <c r="AC25" s="138" t="s">
        <v>118</v>
      </c>
      <c r="AD25" s="140" t="s">
        <v>116</v>
      </c>
      <c r="AE25" s="135">
        <v>5</v>
      </c>
      <c r="AF25" s="136" t="s">
        <v>95</v>
      </c>
      <c r="AG25" s="137">
        <f>6000+8000+12000+11000+11000+12000+158000</f>
        <v>218000</v>
      </c>
      <c r="AH25" s="137">
        <f>1140+1520+2280+2090+2090+2280+30020</f>
        <v>41420</v>
      </c>
      <c r="AI25" s="137">
        <f>35700+47600+71400+65450+65450+71400+940100</f>
        <v>1297100</v>
      </c>
    </row>
    <row r="26" spans="1:35" ht="12.75" customHeight="1" x14ac:dyDescent="0.2">
      <c r="A26" s="201" t="s">
        <v>135</v>
      </c>
      <c r="B26" s="201"/>
      <c r="C26" s="201"/>
      <c r="D26" s="201"/>
      <c r="E26" s="201"/>
      <c r="F26" s="201"/>
      <c r="G26" s="201"/>
      <c r="H26" s="201"/>
      <c r="J26" s="201" t="s">
        <v>135</v>
      </c>
      <c r="K26" s="201"/>
      <c r="L26" s="201"/>
      <c r="M26" s="201"/>
      <c r="N26" s="201"/>
      <c r="O26" s="201"/>
      <c r="P26" s="201"/>
      <c r="Q26" s="201"/>
      <c r="R26" s="148"/>
      <c r="S26" s="201" t="s">
        <v>135</v>
      </c>
      <c r="T26" s="201"/>
      <c r="U26" s="201"/>
      <c r="V26" s="201"/>
      <c r="W26" s="201"/>
      <c r="X26" s="201"/>
      <c r="Y26" s="201"/>
      <c r="Z26" s="201"/>
      <c r="AB26" s="201" t="s">
        <v>135</v>
      </c>
      <c r="AC26" s="201"/>
      <c r="AD26" s="201"/>
      <c r="AE26" s="201"/>
      <c r="AF26" s="201"/>
      <c r="AG26" s="201"/>
      <c r="AH26" s="201"/>
      <c r="AI26" s="201"/>
    </row>
    <row r="27" spans="1:35" ht="149.25" customHeight="1" thickBot="1" x14ac:dyDescent="0.25">
      <c r="A27" s="138">
        <v>12</v>
      </c>
      <c r="B27" s="138" t="s">
        <v>135</v>
      </c>
      <c r="C27" s="140" t="s">
        <v>136</v>
      </c>
      <c r="D27" s="135">
        <v>4</v>
      </c>
      <c r="E27" s="136" t="s">
        <v>95</v>
      </c>
      <c r="F27" s="137">
        <v>135000</v>
      </c>
      <c r="G27" s="137">
        <v>25650</v>
      </c>
      <c r="H27" s="137">
        <v>376800</v>
      </c>
      <c r="J27" s="138">
        <v>12</v>
      </c>
      <c r="K27" s="138" t="s">
        <v>135</v>
      </c>
      <c r="L27" s="140" t="s">
        <v>136</v>
      </c>
      <c r="M27" s="135">
        <v>4</v>
      </c>
      <c r="N27" s="136" t="s">
        <v>95</v>
      </c>
      <c r="O27" s="137">
        <f>35000+7300</f>
        <v>42300</v>
      </c>
      <c r="P27" s="137">
        <f>6650+1387</f>
        <v>8037</v>
      </c>
      <c r="Q27" s="137">
        <f>166600+138992</f>
        <v>305592</v>
      </c>
      <c r="R27" s="149"/>
      <c r="S27" s="138">
        <v>12</v>
      </c>
      <c r="T27" s="138" t="s">
        <v>135</v>
      </c>
      <c r="U27" s="140" t="s">
        <v>136</v>
      </c>
      <c r="V27" s="135">
        <v>4</v>
      </c>
      <c r="W27" s="136" t="s">
        <v>95</v>
      </c>
      <c r="X27" s="137">
        <f>10000+20000+10000+10000+10000+10000+15000</f>
        <v>85000</v>
      </c>
      <c r="Y27" s="137">
        <f>1900+3800+1900+1900+1900+1900+2850</f>
        <v>16150</v>
      </c>
      <c r="Z27" s="137">
        <f>47600+95200+47600+47600+47600+47600+285600</f>
        <v>618800</v>
      </c>
      <c r="AB27" s="138">
        <v>12</v>
      </c>
      <c r="AC27" s="138" t="s">
        <v>135</v>
      </c>
      <c r="AD27" s="140" t="s">
        <v>136</v>
      </c>
      <c r="AE27" s="135">
        <v>4</v>
      </c>
      <c r="AF27" s="136" t="s">
        <v>95</v>
      </c>
      <c r="AG27" s="137">
        <f>6000+8000+12000+11000+11000+12000+8600</f>
        <v>68600</v>
      </c>
      <c r="AH27" s="137">
        <f>1140+1520+2280+2090+2090+2280+1634</f>
        <v>13034</v>
      </c>
      <c r="AI27" s="137">
        <f>28560+38080+57120+52360+52360+57120+163752</f>
        <v>449352</v>
      </c>
    </row>
    <row r="28" spans="1:35" ht="12.75" customHeight="1" x14ac:dyDescent="0.2">
      <c r="A28" s="201" t="s">
        <v>119</v>
      </c>
      <c r="B28" s="201"/>
      <c r="C28" s="201"/>
      <c r="D28" s="201"/>
      <c r="E28" s="201"/>
      <c r="F28" s="201"/>
      <c r="G28" s="201"/>
      <c r="H28" s="201"/>
      <c r="J28" s="201" t="s">
        <v>119</v>
      </c>
      <c r="K28" s="201"/>
      <c r="L28" s="201"/>
      <c r="M28" s="201"/>
      <c r="N28" s="201"/>
      <c r="O28" s="201"/>
      <c r="P28" s="201"/>
      <c r="Q28" s="201"/>
      <c r="R28" s="148"/>
      <c r="S28" s="201" t="s">
        <v>119</v>
      </c>
      <c r="T28" s="201"/>
      <c r="U28" s="201"/>
      <c r="V28" s="201"/>
      <c r="W28" s="201"/>
      <c r="X28" s="201"/>
      <c r="Y28" s="201"/>
      <c r="Z28" s="201"/>
      <c r="AB28" s="201" t="s">
        <v>119</v>
      </c>
      <c r="AC28" s="201"/>
      <c r="AD28" s="201"/>
      <c r="AE28" s="201"/>
      <c r="AF28" s="201"/>
      <c r="AG28" s="201"/>
      <c r="AH28" s="201"/>
      <c r="AI28" s="201"/>
    </row>
    <row r="29" spans="1:35" ht="151.5" customHeight="1" thickBot="1" x14ac:dyDescent="0.25">
      <c r="A29" s="138">
        <v>13</v>
      </c>
      <c r="B29" s="138" t="s">
        <v>119</v>
      </c>
      <c r="C29" s="140" t="s">
        <v>120</v>
      </c>
      <c r="D29" s="135">
        <v>5</v>
      </c>
      <c r="E29" s="136" t="s">
        <v>95</v>
      </c>
      <c r="F29" s="137">
        <v>163000</v>
      </c>
      <c r="G29" s="137">
        <v>30970</v>
      </c>
      <c r="H29" s="137">
        <v>969850</v>
      </c>
      <c r="J29" s="138">
        <v>13</v>
      </c>
      <c r="K29" s="138" t="s">
        <v>119</v>
      </c>
      <c r="L29" s="140" t="s">
        <v>120</v>
      </c>
      <c r="M29" s="135">
        <v>5</v>
      </c>
      <c r="N29" s="136" t="s">
        <v>95</v>
      </c>
      <c r="O29" s="137">
        <f>35000+50000+35000+6200</f>
        <v>126200</v>
      </c>
      <c r="P29" s="137">
        <v>23978</v>
      </c>
      <c r="Q29" s="137">
        <v>750890</v>
      </c>
      <c r="R29" s="149"/>
      <c r="S29" s="138">
        <v>13</v>
      </c>
      <c r="T29" s="138" t="s">
        <v>119</v>
      </c>
      <c r="U29" s="140" t="s">
        <v>120</v>
      </c>
      <c r="V29" s="135">
        <v>5</v>
      </c>
      <c r="W29" s="136" t="s">
        <v>95</v>
      </c>
      <c r="X29" s="137">
        <f>5000+5000+5000+5000+5000+65000+18000+17000</f>
        <v>125000</v>
      </c>
      <c r="Y29" s="137">
        <f>950+950+950+950+950+12350+3420+3230</f>
        <v>23750</v>
      </c>
      <c r="Z29" s="137">
        <f>29750+29750+29750+29750+29750+386750+107100+101150</f>
        <v>743750</v>
      </c>
      <c r="AB29" s="138">
        <v>13</v>
      </c>
      <c r="AC29" s="138" t="s">
        <v>119</v>
      </c>
      <c r="AD29" s="140" t="s">
        <v>120</v>
      </c>
      <c r="AE29" s="135">
        <v>5</v>
      </c>
      <c r="AF29" s="136" t="s">
        <v>95</v>
      </c>
      <c r="AG29" s="137">
        <f>6000+8000+12000+11000+11000+12000+52000+14500</f>
        <v>126500</v>
      </c>
      <c r="AH29" s="137">
        <f>1140+1520+2280+2090+2090+2280+9880+2755</f>
        <v>24035</v>
      </c>
      <c r="AI29" s="137">
        <f>35700+47600+71400+65450+65450+71400+309397+86273</f>
        <v>752670</v>
      </c>
    </row>
    <row r="30" spans="1:35" ht="12.75" customHeight="1" x14ac:dyDescent="0.2">
      <c r="A30" s="201" t="s">
        <v>121</v>
      </c>
      <c r="B30" s="201"/>
      <c r="C30" s="201"/>
      <c r="D30" s="201"/>
      <c r="E30" s="201"/>
      <c r="F30" s="201"/>
      <c r="G30" s="201"/>
      <c r="H30" s="201"/>
      <c r="J30" s="201" t="s">
        <v>121</v>
      </c>
      <c r="K30" s="201"/>
      <c r="L30" s="201"/>
      <c r="M30" s="201"/>
      <c r="N30" s="201"/>
      <c r="O30" s="201"/>
      <c r="P30" s="201"/>
      <c r="Q30" s="201"/>
      <c r="R30" s="148"/>
      <c r="S30" s="201" t="s">
        <v>121</v>
      </c>
      <c r="T30" s="201"/>
      <c r="U30" s="201"/>
      <c r="V30" s="201"/>
      <c r="W30" s="201"/>
      <c r="X30" s="201"/>
      <c r="Y30" s="201"/>
      <c r="Z30" s="201"/>
      <c r="AB30" s="201" t="s">
        <v>121</v>
      </c>
      <c r="AC30" s="201"/>
      <c r="AD30" s="201"/>
      <c r="AE30" s="201"/>
      <c r="AF30" s="201"/>
      <c r="AG30" s="201"/>
      <c r="AH30" s="201"/>
      <c r="AI30" s="201"/>
    </row>
    <row r="31" spans="1:35" ht="197.25" customHeight="1" thickBot="1" x14ac:dyDescent="0.25">
      <c r="A31" s="138">
        <v>14</v>
      </c>
      <c r="B31" s="138" t="s">
        <v>121</v>
      </c>
      <c r="C31" s="140" t="s">
        <v>122</v>
      </c>
      <c r="D31" s="135">
        <v>5</v>
      </c>
      <c r="E31" s="136" t="s">
        <v>95</v>
      </c>
      <c r="F31" s="137">
        <v>780000</v>
      </c>
      <c r="G31" s="137">
        <v>148200</v>
      </c>
      <c r="H31" s="137">
        <v>4641000</v>
      </c>
      <c r="J31" s="138">
        <v>14</v>
      </c>
      <c r="K31" s="138" t="s">
        <v>121</v>
      </c>
      <c r="L31" s="140" t="s">
        <v>122</v>
      </c>
      <c r="M31" s="135">
        <v>5</v>
      </c>
      <c r="N31" s="136" t="s">
        <v>95</v>
      </c>
      <c r="O31" s="137">
        <f>166000+388000+850000</f>
        <v>1404000</v>
      </c>
      <c r="P31" s="137">
        <f>31540+73720+161500</f>
        <v>266760</v>
      </c>
      <c r="Q31" s="137">
        <f>987700+2308600+5057500</f>
        <v>8353800</v>
      </c>
      <c r="R31" s="149"/>
      <c r="S31" s="138">
        <v>14</v>
      </c>
      <c r="T31" s="138" t="s">
        <v>121</v>
      </c>
      <c r="U31" s="140" t="s">
        <v>122</v>
      </c>
      <c r="V31" s="135">
        <v>5</v>
      </c>
      <c r="W31" s="136" t="s">
        <v>95</v>
      </c>
      <c r="X31" s="137">
        <f>20000+20000+10000+10000+5000+5000+10000+10000+190000+850000</f>
        <v>1130000</v>
      </c>
      <c r="Y31" s="137">
        <f>3800+3800+1900+1900+950+950+1900+1900+36100+161500</f>
        <v>214700</v>
      </c>
      <c r="Z31" s="137">
        <f>119000+119000+59500+59500+29750+29750+59500+59500+1130500+5057500</f>
        <v>6723500</v>
      </c>
      <c r="AB31" s="138">
        <v>14</v>
      </c>
      <c r="AC31" s="138" t="s">
        <v>121</v>
      </c>
      <c r="AD31" s="140" t="s">
        <v>122</v>
      </c>
      <c r="AE31" s="135">
        <v>5</v>
      </c>
      <c r="AF31" s="136" t="s">
        <v>95</v>
      </c>
      <c r="AG31" s="137">
        <f>15000+15000+20000+15000+15000+15000+20000+20000+120000+577000</f>
        <v>832000</v>
      </c>
      <c r="AH31" s="137">
        <f>2850+2850+3800+2850+2850+2850+3800+3800+22800+109630</f>
        <v>158080</v>
      </c>
      <c r="AI31" s="137">
        <f>89250+89250+119000+89250+89250+89250+119000+119000+714000+3433153</f>
        <v>4950403</v>
      </c>
    </row>
    <row r="32" spans="1:35" ht="12.75" customHeight="1" x14ac:dyDescent="0.2">
      <c r="A32" s="201" t="s">
        <v>123</v>
      </c>
      <c r="B32" s="201"/>
      <c r="C32" s="201"/>
      <c r="D32" s="201"/>
      <c r="E32" s="201"/>
      <c r="F32" s="201"/>
      <c r="G32" s="201"/>
      <c r="H32" s="201"/>
      <c r="J32" s="201" t="s">
        <v>123</v>
      </c>
      <c r="K32" s="201"/>
      <c r="L32" s="201"/>
      <c r="M32" s="201"/>
      <c r="N32" s="201"/>
      <c r="O32" s="201"/>
      <c r="P32" s="201"/>
      <c r="Q32" s="201"/>
      <c r="R32" s="148"/>
      <c r="S32" s="201" t="s">
        <v>123</v>
      </c>
      <c r="T32" s="201"/>
      <c r="U32" s="201"/>
      <c r="V32" s="201"/>
      <c r="W32" s="201"/>
      <c r="X32" s="201"/>
      <c r="Y32" s="201"/>
      <c r="Z32" s="201"/>
      <c r="AB32" s="201" t="s">
        <v>123</v>
      </c>
      <c r="AC32" s="201"/>
      <c r="AD32" s="201"/>
      <c r="AE32" s="201"/>
      <c r="AF32" s="201"/>
      <c r="AG32" s="201"/>
      <c r="AH32" s="201"/>
      <c r="AI32" s="201"/>
    </row>
    <row r="33" spans="1:35" ht="219.75" customHeight="1" thickBot="1" x14ac:dyDescent="0.25">
      <c r="A33" s="138">
        <v>15</v>
      </c>
      <c r="B33" s="138" t="s">
        <v>123</v>
      </c>
      <c r="C33" s="140" t="s">
        <v>124</v>
      </c>
      <c r="D33" s="135">
        <v>1</v>
      </c>
      <c r="E33" s="136" t="s">
        <v>95</v>
      </c>
      <c r="F33" s="137">
        <v>1130000</v>
      </c>
      <c r="G33" s="137">
        <v>214700</v>
      </c>
      <c r="H33" s="137">
        <v>1344700</v>
      </c>
      <c r="J33" s="138">
        <v>15</v>
      </c>
      <c r="K33" s="138" t="s">
        <v>123</v>
      </c>
      <c r="L33" s="140" t="s">
        <v>124</v>
      </c>
      <c r="M33" s="135">
        <v>1</v>
      </c>
      <c r="N33" s="136" t="s">
        <v>95</v>
      </c>
      <c r="O33" s="137">
        <f>166000+360000+545000+133000</f>
        <v>1204000</v>
      </c>
      <c r="P33" s="137">
        <f>31540+68400+103550+25270</f>
        <v>228760</v>
      </c>
      <c r="Q33" s="137">
        <f>197540+428400+648550+158270</f>
        <v>1432760</v>
      </c>
      <c r="R33" s="149"/>
      <c r="S33" s="138">
        <v>15</v>
      </c>
      <c r="T33" s="138" t="s">
        <v>123</v>
      </c>
      <c r="U33" s="140" t="s">
        <v>124</v>
      </c>
      <c r="V33" s="135">
        <v>1</v>
      </c>
      <c r="W33" s="136" t="s">
        <v>95</v>
      </c>
      <c r="X33" s="137">
        <f>20000+20000+10000+5000+5000+10000+5000+10000+190000+390000+140000</f>
        <v>805000</v>
      </c>
      <c r="Y33" s="137">
        <f>3800+3800+1900+950+950+1900+950+1900+36100+74100+26600</f>
        <v>152950</v>
      </c>
      <c r="Z33" s="137">
        <f>23800+23800+11900+5950+5950+11900+5950+11900+226100+464100+166600</f>
        <v>957950</v>
      </c>
      <c r="AB33" s="138">
        <v>15</v>
      </c>
      <c r="AC33" s="138" t="s">
        <v>123</v>
      </c>
      <c r="AD33" s="140" t="s">
        <v>124</v>
      </c>
      <c r="AE33" s="135">
        <v>1</v>
      </c>
      <c r="AF33" s="136" t="s">
        <v>95</v>
      </c>
      <c r="AG33" s="137">
        <f>15000+15000+20000+15000+15000+15000+20000+20000+120000+652000+120000</f>
        <v>1027000</v>
      </c>
      <c r="AH33" s="137">
        <f>2850+2850+3800+2850+2850+2850+3800+3800+22800+123880+22800</f>
        <v>195130</v>
      </c>
      <c r="AI33" s="137">
        <f>17850+17850+23800+17850+17850+17850+23800+23800+142800+775880+142800</f>
        <v>1222130</v>
      </c>
    </row>
    <row r="34" spans="1:35" ht="12.75" customHeight="1" x14ac:dyDescent="0.2">
      <c r="A34" s="198" t="s">
        <v>125</v>
      </c>
      <c r="B34" s="199"/>
      <c r="C34" s="199"/>
      <c r="D34" s="199"/>
      <c r="E34" s="199"/>
      <c r="F34" s="199"/>
      <c r="G34" s="199"/>
      <c r="H34" s="200"/>
      <c r="J34" s="198" t="s">
        <v>125</v>
      </c>
      <c r="K34" s="199"/>
      <c r="L34" s="199"/>
      <c r="M34" s="199"/>
      <c r="N34" s="199"/>
      <c r="O34" s="199"/>
      <c r="P34" s="199"/>
      <c r="Q34" s="200"/>
      <c r="R34" s="148"/>
      <c r="S34" s="198" t="s">
        <v>125</v>
      </c>
      <c r="T34" s="199"/>
      <c r="U34" s="199"/>
      <c r="V34" s="199"/>
      <c r="W34" s="199"/>
      <c r="X34" s="199"/>
      <c r="Y34" s="199"/>
      <c r="Z34" s="200"/>
      <c r="AB34" s="198" t="s">
        <v>125</v>
      </c>
      <c r="AC34" s="199"/>
      <c r="AD34" s="199"/>
      <c r="AE34" s="199"/>
      <c r="AF34" s="199"/>
      <c r="AG34" s="199"/>
      <c r="AH34" s="199"/>
      <c r="AI34" s="200"/>
    </row>
    <row r="35" spans="1:35" ht="140.25" customHeight="1" thickBot="1" x14ac:dyDescent="0.25">
      <c r="A35" s="138">
        <v>16</v>
      </c>
      <c r="B35" s="138" t="s">
        <v>125</v>
      </c>
      <c r="C35" s="140" t="s">
        <v>126</v>
      </c>
      <c r="D35" s="135">
        <v>1</v>
      </c>
      <c r="E35" s="136" t="s">
        <v>95</v>
      </c>
      <c r="F35" s="137">
        <v>382000</v>
      </c>
      <c r="G35" s="137">
        <v>72580</v>
      </c>
      <c r="H35" s="137">
        <v>797300</v>
      </c>
      <c r="J35" s="138">
        <v>16</v>
      </c>
      <c r="K35" s="138" t="s">
        <v>125</v>
      </c>
      <c r="L35" s="140" t="s">
        <v>126</v>
      </c>
      <c r="M35" s="135">
        <v>1</v>
      </c>
      <c r="N35" s="136" t="s">
        <v>95</v>
      </c>
      <c r="O35" s="137">
        <f>200000+22500</f>
        <v>222500</v>
      </c>
      <c r="P35" s="137">
        <f>38000+4275</f>
        <v>42275</v>
      </c>
      <c r="Q35" s="137">
        <f>238000+267750</f>
        <v>505750</v>
      </c>
      <c r="R35" s="149"/>
      <c r="S35" s="138">
        <v>16</v>
      </c>
      <c r="T35" s="138" t="s">
        <v>125</v>
      </c>
      <c r="U35" s="140" t="s">
        <v>126</v>
      </c>
      <c r="V35" s="135">
        <v>1</v>
      </c>
      <c r="W35" s="136" t="s">
        <v>95</v>
      </c>
      <c r="X35" s="137">
        <f>20000+30000+10000+10000+5000+20000+350000</f>
        <v>445000</v>
      </c>
      <c r="Y35" s="137">
        <f>3800+5700+1900+1900+950+3800+66500</f>
        <v>84550</v>
      </c>
      <c r="Z35" s="137">
        <f>23800+35700+11900+11900+5950+23800+416500</f>
        <v>529550</v>
      </c>
      <c r="AB35" s="138">
        <v>16</v>
      </c>
      <c r="AC35" s="138" t="s">
        <v>125</v>
      </c>
      <c r="AD35" s="140" t="s">
        <v>126</v>
      </c>
      <c r="AE35" s="135">
        <v>1</v>
      </c>
      <c r="AF35" s="136" t="s">
        <v>95</v>
      </c>
      <c r="AG35" s="137">
        <f>25000+25000+190000+35000+30000+45000+45500</f>
        <v>395500</v>
      </c>
      <c r="AH35" s="137">
        <f>4750+4750+36100+6650+5700+8550+8645</f>
        <v>75145</v>
      </c>
      <c r="AI35" s="137">
        <f>29750+29750+226100+41650+35700+53550+541450</f>
        <v>957950</v>
      </c>
    </row>
    <row r="36" spans="1:35" ht="12.75" customHeight="1" x14ac:dyDescent="0.2">
      <c r="A36" s="198" t="s">
        <v>127</v>
      </c>
      <c r="B36" s="199"/>
      <c r="C36" s="199"/>
      <c r="D36" s="199"/>
      <c r="E36" s="199"/>
      <c r="F36" s="199"/>
      <c r="G36" s="199"/>
      <c r="H36" s="200"/>
      <c r="J36" s="198" t="s">
        <v>127</v>
      </c>
      <c r="K36" s="199"/>
      <c r="L36" s="199"/>
      <c r="M36" s="199"/>
      <c r="N36" s="199"/>
      <c r="O36" s="199"/>
      <c r="P36" s="199"/>
      <c r="Q36" s="200"/>
      <c r="R36" s="148"/>
      <c r="S36" s="198" t="s">
        <v>127</v>
      </c>
      <c r="T36" s="199"/>
      <c r="U36" s="199"/>
      <c r="V36" s="199"/>
      <c r="W36" s="199"/>
      <c r="X36" s="199"/>
      <c r="Y36" s="199"/>
      <c r="Z36" s="200"/>
      <c r="AB36" s="198" t="s">
        <v>127</v>
      </c>
      <c r="AC36" s="199"/>
      <c r="AD36" s="199"/>
      <c r="AE36" s="199"/>
      <c r="AF36" s="199"/>
      <c r="AG36" s="199"/>
      <c r="AH36" s="199"/>
      <c r="AI36" s="200"/>
    </row>
    <row r="37" spans="1:35" ht="147.75" customHeight="1" thickBot="1" x14ac:dyDescent="0.25">
      <c r="A37" s="138">
        <v>17</v>
      </c>
      <c r="B37" s="138" t="s">
        <v>127</v>
      </c>
      <c r="C37" s="140" t="s">
        <v>128</v>
      </c>
      <c r="D37" s="135">
        <v>1</v>
      </c>
      <c r="E37" s="136" t="s">
        <v>95</v>
      </c>
      <c r="F37" s="137">
        <v>2915000</v>
      </c>
      <c r="G37" s="137">
        <v>553850</v>
      </c>
      <c r="H37" s="137">
        <v>3468850</v>
      </c>
      <c r="J37" s="138">
        <v>17</v>
      </c>
      <c r="K37" s="138" t="s">
        <v>127</v>
      </c>
      <c r="L37" s="140" t="s">
        <v>128</v>
      </c>
      <c r="M37" s="135">
        <v>1</v>
      </c>
      <c r="N37" s="136" t="s">
        <v>95</v>
      </c>
      <c r="O37" s="137">
        <f>200000+3500000</f>
        <v>3700000</v>
      </c>
      <c r="P37" s="137">
        <f>38000+665000</f>
        <v>703000</v>
      </c>
      <c r="Q37" s="137">
        <f>238000+4165000</f>
        <v>4403000</v>
      </c>
      <c r="R37" s="149"/>
      <c r="S37" s="138">
        <v>17</v>
      </c>
      <c r="T37" s="138" t="s">
        <v>127</v>
      </c>
      <c r="U37" s="140" t="s">
        <v>128</v>
      </c>
      <c r="V37" s="135">
        <v>1</v>
      </c>
      <c r="W37" s="136" t="s">
        <v>95</v>
      </c>
      <c r="X37" s="137">
        <f>20000+30000+10000+10000+5000+20000+1250000</f>
        <v>1345000</v>
      </c>
      <c r="Y37" s="137">
        <f>3800+5700+1900+1900+950+3800+237500</f>
        <v>255550</v>
      </c>
      <c r="Z37" s="137">
        <f>23800+35700+11900+11900+5950+23800+1487500</f>
        <v>1600550</v>
      </c>
      <c r="AB37" s="138">
        <v>17</v>
      </c>
      <c r="AC37" s="138" t="s">
        <v>127</v>
      </c>
      <c r="AD37" s="140" t="s">
        <v>128</v>
      </c>
      <c r="AE37" s="135">
        <v>1</v>
      </c>
      <c r="AF37" s="136" t="s">
        <v>95</v>
      </c>
      <c r="AG37" s="137">
        <f>25000+25000+190000+35000+30000+45000+1584000</f>
        <v>1934000</v>
      </c>
      <c r="AH37" s="137">
        <f>4750+4750+36100+6650+5700+8550+300960</f>
        <v>367460</v>
      </c>
      <c r="AI37" s="137">
        <f>29750+29750+226100+41650+35700+53550+1884960</f>
        <v>2301460</v>
      </c>
    </row>
    <row r="38" spans="1:35" ht="12.75" customHeight="1" x14ac:dyDescent="0.2">
      <c r="A38" s="198" t="s">
        <v>129</v>
      </c>
      <c r="B38" s="199"/>
      <c r="C38" s="199"/>
      <c r="D38" s="199"/>
      <c r="E38" s="199"/>
      <c r="F38" s="199"/>
      <c r="G38" s="199"/>
      <c r="H38" s="200"/>
      <c r="J38" s="198" t="s">
        <v>129</v>
      </c>
      <c r="K38" s="199"/>
      <c r="L38" s="199"/>
      <c r="M38" s="199"/>
      <c r="N38" s="199"/>
      <c r="O38" s="199"/>
      <c r="P38" s="199"/>
      <c r="Q38" s="200"/>
      <c r="R38" s="148"/>
      <c r="S38" s="198" t="s">
        <v>129</v>
      </c>
      <c r="T38" s="199"/>
      <c r="U38" s="199"/>
      <c r="V38" s="199"/>
      <c r="W38" s="199"/>
      <c r="X38" s="199"/>
      <c r="Y38" s="199"/>
      <c r="Z38" s="200"/>
      <c r="AB38" s="198" t="s">
        <v>129</v>
      </c>
      <c r="AC38" s="199"/>
      <c r="AD38" s="199"/>
      <c r="AE38" s="199"/>
      <c r="AF38" s="199"/>
      <c r="AG38" s="199"/>
      <c r="AH38" s="199"/>
      <c r="AI38" s="200"/>
    </row>
    <row r="39" spans="1:35" ht="180.75" customHeight="1" thickBot="1" x14ac:dyDescent="0.25">
      <c r="A39" s="138">
        <v>18</v>
      </c>
      <c r="B39" s="138" t="s">
        <v>129</v>
      </c>
      <c r="C39" s="140" t="s">
        <v>130</v>
      </c>
      <c r="D39" s="135">
        <v>2</v>
      </c>
      <c r="E39" s="136" t="s">
        <v>95</v>
      </c>
      <c r="F39" s="137">
        <v>365000</v>
      </c>
      <c r="G39" s="137">
        <v>69350</v>
      </c>
      <c r="H39" s="137">
        <v>975800</v>
      </c>
      <c r="J39" s="138">
        <v>18</v>
      </c>
      <c r="K39" s="138" t="s">
        <v>129</v>
      </c>
      <c r="L39" s="140" t="s">
        <v>130</v>
      </c>
      <c r="M39" s="135">
        <v>2</v>
      </c>
      <c r="N39" s="136" t="s">
        <v>95</v>
      </c>
      <c r="O39" s="137">
        <f>200000+7500</f>
        <v>207500</v>
      </c>
      <c r="P39" s="137">
        <f>38000+1425</f>
        <v>39425</v>
      </c>
      <c r="Q39" s="137">
        <f>476000+71400</f>
        <v>547400</v>
      </c>
      <c r="R39" s="149"/>
      <c r="S39" s="138">
        <v>18</v>
      </c>
      <c r="T39" s="138" t="s">
        <v>129</v>
      </c>
      <c r="U39" s="140" t="s">
        <v>130</v>
      </c>
      <c r="V39" s="135">
        <v>2</v>
      </c>
      <c r="W39" s="136" t="s">
        <v>95</v>
      </c>
      <c r="X39" s="137">
        <f>20000+30000+10000+10000+5000+20000+15000</f>
        <v>110000</v>
      </c>
      <c r="Y39" s="137">
        <f>3800+5700+1900+1900+950+3800+2850</f>
        <v>20900</v>
      </c>
      <c r="Z39" s="137">
        <f>47600+71400+23800+23800+11900+47600+142800</f>
        <v>368900</v>
      </c>
      <c r="AB39" s="138">
        <v>18</v>
      </c>
      <c r="AC39" s="138" t="s">
        <v>129</v>
      </c>
      <c r="AD39" s="140" t="s">
        <v>130</v>
      </c>
      <c r="AE39" s="135">
        <v>2</v>
      </c>
      <c r="AF39" s="136" t="s">
        <v>95</v>
      </c>
      <c r="AG39" s="137">
        <f>15000+15000+50000+15000+15000+30000+8600</f>
        <v>148600</v>
      </c>
      <c r="AH39" s="137">
        <f>2850+2850+9500+2850+2850+5700+1634</f>
        <v>28234</v>
      </c>
      <c r="AI39" s="137">
        <f>35700+35700+119000+35700+35700+71400+81876</f>
        <v>415076</v>
      </c>
    </row>
    <row r="40" spans="1:35" ht="12.75" customHeight="1" x14ac:dyDescent="0.2">
      <c r="A40" s="198" t="s">
        <v>131</v>
      </c>
      <c r="B40" s="199"/>
      <c r="C40" s="199"/>
      <c r="D40" s="199"/>
      <c r="E40" s="199"/>
      <c r="F40" s="199"/>
      <c r="G40" s="199"/>
      <c r="H40" s="200"/>
      <c r="J40" s="198" t="s">
        <v>131</v>
      </c>
      <c r="K40" s="199"/>
      <c r="L40" s="199"/>
      <c r="M40" s="199"/>
      <c r="N40" s="199"/>
      <c r="O40" s="199"/>
      <c r="P40" s="199"/>
      <c r="Q40" s="200"/>
      <c r="R40" s="148"/>
      <c r="S40" s="198" t="s">
        <v>131</v>
      </c>
      <c r="T40" s="199"/>
      <c r="U40" s="199"/>
      <c r="V40" s="199"/>
      <c r="W40" s="199"/>
      <c r="X40" s="199"/>
      <c r="Y40" s="199"/>
      <c r="Z40" s="200"/>
      <c r="AB40" s="198" t="s">
        <v>131</v>
      </c>
      <c r="AC40" s="199"/>
      <c r="AD40" s="199"/>
      <c r="AE40" s="199"/>
      <c r="AF40" s="199"/>
      <c r="AG40" s="199"/>
      <c r="AH40" s="199"/>
      <c r="AI40" s="200"/>
    </row>
    <row r="41" spans="1:35" ht="188.25" customHeight="1" thickBot="1" x14ac:dyDescent="0.25">
      <c r="A41" s="138">
        <v>19</v>
      </c>
      <c r="B41" s="138" t="s">
        <v>131</v>
      </c>
      <c r="C41" s="140" t="s">
        <v>132</v>
      </c>
      <c r="D41" s="135">
        <v>2</v>
      </c>
      <c r="E41" s="136" t="s">
        <v>95</v>
      </c>
      <c r="F41" s="137">
        <v>381500</v>
      </c>
      <c r="G41" s="137">
        <v>72485</v>
      </c>
      <c r="H41" s="137">
        <v>1018640</v>
      </c>
      <c r="J41" s="138">
        <v>19</v>
      </c>
      <c r="K41" s="138" t="s">
        <v>131</v>
      </c>
      <c r="L41" s="140" t="s">
        <v>132</v>
      </c>
      <c r="M41" s="135">
        <v>2</v>
      </c>
      <c r="N41" s="136" t="s">
        <v>95</v>
      </c>
      <c r="O41" s="137">
        <f>200000+7500+8000</f>
        <v>215500</v>
      </c>
      <c r="P41" s="137">
        <f>38000+1425+1520</f>
        <v>40945</v>
      </c>
      <c r="Q41" s="137">
        <f>476000+53550+38080</f>
        <v>567630</v>
      </c>
      <c r="R41" s="149"/>
      <c r="S41" s="138">
        <v>19</v>
      </c>
      <c r="T41" s="138" t="s">
        <v>131</v>
      </c>
      <c r="U41" s="140" t="s">
        <v>132</v>
      </c>
      <c r="V41" s="135">
        <v>2</v>
      </c>
      <c r="W41" s="136" t="s">
        <v>95</v>
      </c>
      <c r="X41" s="137">
        <f>20000+30000+10000+10000+5000+20000+15000+15000</f>
        <v>125000</v>
      </c>
      <c r="Y41" s="137">
        <f>3800+5700+1900+1900+950+3800+2850+2850</f>
        <v>23750</v>
      </c>
      <c r="Z41" s="137">
        <f>47600+71400+23800+23800+11900+47600+107100+71400</f>
        <v>404600</v>
      </c>
      <c r="AB41" s="138">
        <v>19</v>
      </c>
      <c r="AC41" s="138" t="s">
        <v>131</v>
      </c>
      <c r="AD41" s="140" t="s">
        <v>132</v>
      </c>
      <c r="AE41" s="135">
        <v>2</v>
      </c>
      <c r="AF41" s="136" t="s">
        <v>95</v>
      </c>
      <c r="AG41" s="137">
        <f>15000+15000+50000+15000+15000+30000+8600+8450</f>
        <v>157050</v>
      </c>
      <c r="AH41" s="137">
        <f>2850+2850+9500+2850+2850+5700+1634+1606</f>
        <v>29840</v>
      </c>
      <c r="AI41" s="137">
        <f>35700+35700+119000+35700+35700+71400+61407+40224</f>
        <v>434831</v>
      </c>
    </row>
    <row r="42" spans="1:35" ht="12.75" customHeight="1" x14ac:dyDescent="0.2">
      <c r="A42" s="198" t="s">
        <v>133</v>
      </c>
      <c r="B42" s="199"/>
      <c r="C42" s="199"/>
      <c r="D42" s="199"/>
      <c r="E42" s="199"/>
      <c r="F42" s="199"/>
      <c r="G42" s="199"/>
      <c r="H42" s="200"/>
      <c r="J42" s="198" t="s">
        <v>133</v>
      </c>
      <c r="K42" s="199"/>
      <c r="L42" s="199"/>
      <c r="M42" s="199"/>
      <c r="N42" s="199"/>
      <c r="O42" s="199"/>
      <c r="P42" s="199"/>
      <c r="Q42" s="200"/>
      <c r="R42" s="148"/>
      <c r="S42" s="198" t="s">
        <v>133</v>
      </c>
      <c r="T42" s="199"/>
      <c r="U42" s="199"/>
      <c r="V42" s="199"/>
      <c r="W42" s="199"/>
      <c r="X42" s="199"/>
      <c r="Y42" s="199"/>
      <c r="Z42" s="200"/>
      <c r="AB42" s="198" t="s">
        <v>133</v>
      </c>
      <c r="AC42" s="199"/>
      <c r="AD42" s="199"/>
      <c r="AE42" s="199"/>
      <c r="AF42" s="199"/>
      <c r="AG42" s="199"/>
      <c r="AH42" s="199"/>
      <c r="AI42" s="200"/>
    </row>
    <row r="43" spans="1:35" ht="132" customHeight="1" thickBot="1" x14ac:dyDescent="0.25">
      <c r="A43" s="138">
        <v>20</v>
      </c>
      <c r="B43" s="138" t="s">
        <v>133</v>
      </c>
      <c r="C43" s="140" t="s">
        <v>134</v>
      </c>
      <c r="D43" s="135">
        <v>10</v>
      </c>
      <c r="E43" s="136" t="s">
        <v>95</v>
      </c>
      <c r="F43" s="137">
        <v>64000</v>
      </c>
      <c r="G43" s="137">
        <v>12160</v>
      </c>
      <c r="H43" s="137">
        <v>987700</v>
      </c>
      <c r="J43" s="138">
        <v>20</v>
      </c>
      <c r="K43" s="138" t="s">
        <v>133</v>
      </c>
      <c r="L43" s="140" t="s">
        <v>134</v>
      </c>
      <c r="M43" s="135">
        <v>10</v>
      </c>
      <c r="N43" s="136" t="s">
        <v>95</v>
      </c>
      <c r="O43" s="137">
        <f>35000+16000</f>
        <v>51000</v>
      </c>
      <c r="P43" s="137">
        <f>6650+3040</f>
        <v>9690</v>
      </c>
      <c r="Q43" s="137">
        <f>416500+380800</f>
        <v>797300</v>
      </c>
      <c r="R43" s="149"/>
      <c r="S43" s="138">
        <v>20</v>
      </c>
      <c r="T43" s="138" t="s">
        <v>133</v>
      </c>
      <c r="U43" s="140" t="s">
        <v>134</v>
      </c>
      <c r="V43" s="135">
        <v>10</v>
      </c>
      <c r="W43" s="136" t="s">
        <v>95</v>
      </c>
      <c r="X43" s="137">
        <f>5000+10000+5000+5000+35000</f>
        <v>60000</v>
      </c>
      <c r="Y43" s="137">
        <f>950+1900+950+950+6650</f>
        <v>11400</v>
      </c>
      <c r="Z43" s="137">
        <f>59500+119000+59500+59500+833000</f>
        <v>1130500</v>
      </c>
      <c r="AB43" s="138">
        <v>20</v>
      </c>
      <c r="AC43" s="138" t="s">
        <v>133</v>
      </c>
      <c r="AD43" s="140" t="s">
        <v>134</v>
      </c>
      <c r="AE43" s="135">
        <v>10</v>
      </c>
      <c r="AF43" s="136" t="s">
        <v>95</v>
      </c>
      <c r="AG43" s="137">
        <f>8000+10000+10000+17000+73000</f>
        <v>118000</v>
      </c>
      <c r="AH43" s="137">
        <f>1634+1606+1900+3230+13870</f>
        <v>22240</v>
      </c>
      <c r="AI43" s="137">
        <f>96341+116056+119000+202300+1737396</f>
        <v>2271093</v>
      </c>
    </row>
    <row r="44" spans="1:35" x14ac:dyDescent="0.2">
      <c r="L44" s="127"/>
      <c r="M44" s="133"/>
      <c r="N44" s="133"/>
      <c r="O44" s="134"/>
      <c r="P44" s="134"/>
      <c r="Q44" s="134"/>
      <c r="R44" s="153"/>
      <c r="V44" s="133"/>
      <c r="W44" s="133"/>
      <c r="X44" s="134"/>
      <c r="Y44" s="134"/>
      <c r="Z44" s="134"/>
      <c r="AE44" s="133"/>
      <c r="AF44" s="133"/>
      <c r="AG44" s="134"/>
      <c r="AH44" s="134"/>
      <c r="AI44" s="134"/>
    </row>
    <row r="45" spans="1:35" x14ac:dyDescent="0.2">
      <c r="C45" s="145" t="s">
        <v>137</v>
      </c>
      <c r="D45" s="146"/>
      <c r="E45" s="146"/>
      <c r="F45" s="147">
        <f>+F5+F7+F9+F11+F13+F15+F17+F19+F21+F23+F25+F27+F29+F31+F33+F35+F37+F39+F41+F43</f>
        <v>8214000</v>
      </c>
      <c r="G45" s="147">
        <f>+G5+G7+G9+G11+G13+G15+G17+G19+G21+G23+G25+G27+G29+G31+G33+G35+G37+G39+G41+G43</f>
        <v>1560660</v>
      </c>
      <c r="H45" s="147">
        <f>+H5+H7+H9+H11+H13+H15+H17+H19+H21+H23+H25+H27+H29+H31+H33+H35+H37+H39+H41+H43</f>
        <v>30801530</v>
      </c>
      <c r="L45" s="145" t="s">
        <v>137</v>
      </c>
      <c r="M45" s="146"/>
      <c r="N45" s="146"/>
      <c r="O45" s="147">
        <f>+O5+O7+O9+O11+O13+O15+O17+O19+O21+O23+O25+O27+O29+O31+O33+O35+O37+O39+O41+O43</f>
        <v>9410600</v>
      </c>
      <c r="P45" s="147">
        <f>+P5+P7+P9+P11+P13+P15+P17+P19+P21+P23+P25+P27+P29+P31+P33+P35+P37+P39+P41+P43</f>
        <v>1788014</v>
      </c>
      <c r="Q45" s="147">
        <f>+Q5+Q7+Q9+Q11+Q13+Q15+Q17+Q19+Q21+Q23+Q25+Q27+Q29+Q31+Q33+Q35+Q37+Q39+Q41+Q43</f>
        <v>38922758</v>
      </c>
      <c r="R45" s="154"/>
      <c r="U45" s="145" t="s">
        <v>137</v>
      </c>
      <c r="V45" s="146"/>
      <c r="W45" s="146"/>
      <c r="X45" s="147">
        <f>+X5+X7+X9+X11+X13+X15+X17+X19+X21+X23+X25+X27+X29+X31+X33+X35+X37+X39+X41+X43</f>
        <v>5670000</v>
      </c>
      <c r="Y45" s="147">
        <f>+Y5+Y7+Y9+Y11+Y13+Y15+Y17+Y19+Y21+Y23+Y25+Y27+Y29+Y31+Y33+Y35+Y37+Y39+Y41+Y43</f>
        <v>1077300</v>
      </c>
      <c r="Z45" s="147">
        <f>+Z5+Z7+Z9+Z11+Z13+Z15+Z17+Z19+Z21+Z23+Z25+Z27+Z29+Z31+Z33+Z35+Z37+Z39+Z41+Z43</f>
        <v>28696850</v>
      </c>
      <c r="AD45" s="145" t="s">
        <v>137</v>
      </c>
      <c r="AE45" s="146"/>
      <c r="AF45" s="146"/>
      <c r="AG45" s="147">
        <f>+AG5+AG7+AG9+AG11+AG13+AG15+AG17+AG19+AG21+AG23+AG25+AG27+AG29+AG31+AG33+AG35+AG37+AG39+AG41+AG43</f>
        <v>6602850</v>
      </c>
      <c r="AH45" s="147">
        <f>+AH5+AH7+AH9+AH11+AH13+AH15+AH17+AH19+AH21+AH23+AH25+AH27+AH29+AH31+AH33+AH35+AH37+AH39+AH41+AH43</f>
        <v>1254363</v>
      </c>
      <c r="AI45" s="147">
        <f>+AI5+AI7+AI9+AI11+AI13+AI15+AI17+AI19+AI21+AI23+AI25+AI27+AI29+AI31+AI33+AI35+AI37+AI39+AI41+AI43</f>
        <v>34170023</v>
      </c>
    </row>
    <row r="47" spans="1:35" x14ac:dyDescent="0.2">
      <c r="O47" s="155"/>
      <c r="Q47" s="156"/>
    </row>
  </sheetData>
  <sheetProtection algorithmName="SHA-512" hashValue="7b6LG2rMOb+44UY2qAXoKSzwF3LB4TvRWDpZEqdM/US5FuICT/4sHMQxryV0qoknElZWhA8ExO+Z+z+U+s5c3A==" saltValue="604dReJdieWXPq5wpBS2pA==" spinCount="100000" sheet="1" objects="1" scenarios="1"/>
  <mergeCells count="88">
    <mergeCell ref="J40:Q40"/>
    <mergeCell ref="J42:Q42"/>
    <mergeCell ref="A38:H38"/>
    <mergeCell ref="A40:H40"/>
    <mergeCell ref="A42:H42"/>
    <mergeCell ref="J38:Q38"/>
    <mergeCell ref="J20:Q20"/>
    <mergeCell ref="J22:Q22"/>
    <mergeCell ref="J24:Q24"/>
    <mergeCell ref="J26:Q26"/>
    <mergeCell ref="A1:H1"/>
    <mergeCell ref="J10:Q10"/>
    <mergeCell ref="J12:Q12"/>
    <mergeCell ref="J14:Q14"/>
    <mergeCell ref="J16:Q16"/>
    <mergeCell ref="J18:Q18"/>
    <mergeCell ref="J1:Q1"/>
    <mergeCell ref="J2:Q2"/>
    <mergeCell ref="J4:Q4"/>
    <mergeCell ref="J6:Q6"/>
    <mergeCell ref="J8:Q8"/>
    <mergeCell ref="A10:H10"/>
    <mergeCell ref="J28:Q28"/>
    <mergeCell ref="J30:Q30"/>
    <mergeCell ref="J32:Q32"/>
    <mergeCell ref="J34:Q34"/>
    <mergeCell ref="J36:Q36"/>
    <mergeCell ref="A34:H34"/>
    <mergeCell ref="A36:H36"/>
    <mergeCell ref="A12:H12"/>
    <mergeCell ref="A16:H16"/>
    <mergeCell ref="A18:H18"/>
    <mergeCell ref="A20:H20"/>
    <mergeCell ref="A22:H22"/>
    <mergeCell ref="A24:H24"/>
    <mergeCell ref="A28:H28"/>
    <mergeCell ref="A30:H30"/>
    <mergeCell ref="A32:H32"/>
    <mergeCell ref="A26:H26"/>
    <mergeCell ref="A2:H2"/>
    <mergeCell ref="A4:H4"/>
    <mergeCell ref="A6:H6"/>
    <mergeCell ref="A14:H14"/>
    <mergeCell ref="A8:H8"/>
    <mergeCell ref="S26:Z26"/>
    <mergeCell ref="S28:Z28"/>
    <mergeCell ref="S10:Z10"/>
    <mergeCell ref="S12:Z12"/>
    <mergeCell ref="S14:Z14"/>
    <mergeCell ref="S16:Z16"/>
    <mergeCell ref="S18:Z18"/>
    <mergeCell ref="S20:Z20"/>
    <mergeCell ref="S22:Z22"/>
    <mergeCell ref="S24:Z24"/>
    <mergeCell ref="S1:Z1"/>
    <mergeCell ref="S2:Z2"/>
    <mergeCell ref="S4:Z4"/>
    <mergeCell ref="S6:Z6"/>
    <mergeCell ref="S8:Z8"/>
    <mergeCell ref="S40:Z40"/>
    <mergeCell ref="S42:Z42"/>
    <mergeCell ref="S30:Z30"/>
    <mergeCell ref="S32:Z32"/>
    <mergeCell ref="S34:Z34"/>
    <mergeCell ref="S36:Z36"/>
    <mergeCell ref="S38:Z38"/>
    <mergeCell ref="AB1:AI1"/>
    <mergeCell ref="AB2:AI2"/>
    <mergeCell ref="AB4:AI4"/>
    <mergeCell ref="AB6:AI6"/>
    <mergeCell ref="AB8:AI8"/>
    <mergeCell ref="AB10:AI10"/>
    <mergeCell ref="AB12:AI12"/>
    <mergeCell ref="AB14:AI14"/>
    <mergeCell ref="AB16:AI16"/>
    <mergeCell ref="AB18:AI18"/>
    <mergeCell ref="AB20:AI20"/>
    <mergeCell ref="AB22:AI22"/>
    <mergeCell ref="AB24:AI24"/>
    <mergeCell ref="AB36:AI36"/>
    <mergeCell ref="AB38:AI38"/>
    <mergeCell ref="AB40:AI40"/>
    <mergeCell ref="AB42:AI42"/>
    <mergeCell ref="AB26:AI26"/>
    <mergeCell ref="AB28:AI28"/>
    <mergeCell ref="AB30:AI30"/>
    <mergeCell ref="AB32:AI32"/>
    <mergeCell ref="AB34:AI34"/>
  </mergeCells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X29"/>
  <sheetViews>
    <sheetView tabSelected="1" topLeftCell="B1" zoomScale="77" zoomScaleNormal="77" zoomScaleSheetLayoutView="106" workbookViewId="0">
      <selection activeCell="J1" sqref="J1:M1048576"/>
    </sheetView>
  </sheetViews>
  <sheetFormatPr baseColWidth="10" defaultColWidth="11.42578125" defaultRowHeight="16.5" x14ac:dyDescent="0.3"/>
  <cols>
    <col min="1" max="1" width="11.42578125" style="82"/>
    <col min="2" max="2" width="5.7109375" style="82" customWidth="1"/>
    <col min="3" max="3" width="24.85546875" style="82" customWidth="1"/>
    <col min="4" max="4" width="26.140625" style="92" customWidth="1"/>
    <col min="5" max="5" width="32.85546875" style="85" customWidth="1"/>
    <col min="6" max="6" width="14.42578125" style="93" customWidth="1"/>
    <col min="7" max="7" width="11" style="87" customWidth="1"/>
    <col min="8" max="8" width="10.140625" style="82" customWidth="1"/>
    <col min="9" max="9" width="7.7109375" style="82" customWidth="1"/>
    <col min="10" max="10" width="14.42578125" style="88" hidden="1" customWidth="1"/>
    <col min="11" max="11" width="14.7109375" style="88" hidden="1" customWidth="1"/>
    <col min="12" max="12" width="17.5703125" style="88" hidden="1" customWidth="1"/>
    <col min="13" max="13" width="15.28515625" style="88" hidden="1" customWidth="1"/>
    <col min="14" max="32" width="16.140625" style="88" hidden="1" customWidth="1"/>
    <col min="33" max="43" width="14.42578125" style="88" hidden="1" customWidth="1"/>
    <col min="44" max="44" width="13.42578125" style="88" bestFit="1" customWidth="1"/>
    <col min="45" max="45" width="12.42578125" style="88" bestFit="1" customWidth="1"/>
    <col min="46" max="47" width="13.42578125" style="88" bestFit="1" customWidth="1"/>
    <col min="48" max="48" width="15.5703125" style="88" bestFit="1" customWidth="1"/>
    <col min="49" max="50" width="13.42578125" style="88" bestFit="1" customWidth="1"/>
    <col min="51" max="16384" width="11.42578125" style="82"/>
  </cols>
  <sheetData>
    <row r="1" spans="2:50" ht="37.9" customHeight="1" thickBot="1" x14ac:dyDescent="0.35">
      <c r="B1" s="211" t="s">
        <v>52</v>
      </c>
      <c r="C1" s="212"/>
      <c r="D1" s="212"/>
      <c r="E1" s="212"/>
      <c r="F1" s="212"/>
      <c r="G1" s="212"/>
      <c r="H1" s="212"/>
      <c r="I1" s="213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84"/>
      <c r="AS1" s="84"/>
      <c r="AT1" s="84"/>
      <c r="AU1" s="84"/>
      <c r="AV1" s="84"/>
      <c r="AW1" s="84"/>
      <c r="AX1" s="84"/>
    </row>
    <row r="2" spans="2:50" ht="6.75" customHeight="1" thickBot="1" x14ac:dyDescent="0.35">
      <c r="B2" s="158"/>
      <c r="C2" s="158"/>
      <c r="D2" s="159"/>
      <c r="E2" s="160"/>
      <c r="F2" s="161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83"/>
      <c r="AS2" s="83"/>
      <c r="AT2" s="83"/>
      <c r="AU2" s="83"/>
      <c r="AV2" s="83"/>
      <c r="AW2" s="83"/>
      <c r="AX2" s="83"/>
    </row>
    <row r="3" spans="2:50" x14ac:dyDescent="0.3">
      <c r="B3" s="214" t="s">
        <v>97</v>
      </c>
      <c r="C3" s="215"/>
      <c r="D3" s="215"/>
      <c r="E3" s="215"/>
      <c r="F3" s="215"/>
      <c r="G3" s="215"/>
      <c r="H3" s="215"/>
      <c r="I3" s="216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83"/>
      <c r="AS3" s="83"/>
      <c r="AT3" s="83"/>
      <c r="AU3" s="83"/>
      <c r="AV3" s="83"/>
      <c r="AW3" s="83"/>
      <c r="AX3" s="83"/>
    </row>
    <row r="4" spans="2:50" x14ac:dyDescent="0.3">
      <c r="B4" s="217"/>
      <c r="C4" s="218"/>
      <c r="D4" s="218"/>
      <c r="E4" s="218"/>
      <c r="F4" s="218"/>
      <c r="G4" s="218"/>
      <c r="H4" s="218"/>
      <c r="I4" s="219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83"/>
      <c r="AS4" s="83"/>
      <c r="AT4" s="83"/>
      <c r="AU4" s="83"/>
      <c r="AV4" s="83"/>
      <c r="AW4" s="83"/>
      <c r="AX4" s="83"/>
    </row>
    <row r="5" spans="2:50" ht="17.25" thickBot="1" x14ac:dyDescent="0.35">
      <c r="B5" s="217"/>
      <c r="C5" s="218"/>
      <c r="D5" s="218"/>
      <c r="E5" s="218"/>
      <c r="F5" s="218"/>
      <c r="G5" s="218"/>
      <c r="H5" s="218"/>
      <c r="I5" s="219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83"/>
      <c r="AS5" s="83"/>
      <c r="AT5" s="83"/>
      <c r="AU5" s="83"/>
      <c r="AV5" s="83"/>
      <c r="AW5" s="83"/>
      <c r="AX5" s="83"/>
    </row>
    <row r="6" spans="2:50" ht="17.25" thickBot="1" x14ac:dyDescent="0.35">
      <c r="B6" s="217"/>
      <c r="C6" s="218"/>
      <c r="D6" s="218"/>
      <c r="E6" s="218"/>
      <c r="F6" s="218"/>
      <c r="G6" s="218"/>
      <c r="H6" s="218"/>
      <c r="I6" s="219"/>
      <c r="J6" s="208" t="s">
        <v>51</v>
      </c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10"/>
      <c r="AR6" s="223" t="s">
        <v>53</v>
      </c>
      <c r="AS6" s="224"/>
      <c r="AT6" s="224"/>
      <c r="AU6" s="224"/>
      <c r="AV6" s="224"/>
      <c r="AW6" s="224"/>
      <c r="AX6" s="225"/>
    </row>
    <row r="7" spans="2:50" ht="17.25" thickBot="1" x14ac:dyDescent="0.35">
      <c r="B7" s="220"/>
      <c r="C7" s="221"/>
      <c r="D7" s="221"/>
      <c r="E7" s="221"/>
      <c r="F7" s="221"/>
      <c r="G7" s="221"/>
      <c r="H7" s="221"/>
      <c r="I7" s="222"/>
      <c r="J7" s="163" t="s">
        <v>54</v>
      </c>
      <c r="K7" s="163" t="s">
        <v>55</v>
      </c>
      <c r="L7" s="163" t="s">
        <v>56</v>
      </c>
      <c r="M7" s="163" t="s">
        <v>57</v>
      </c>
      <c r="N7" s="163" t="s">
        <v>58</v>
      </c>
      <c r="O7" s="163" t="s">
        <v>59</v>
      </c>
      <c r="P7" s="163" t="s">
        <v>61</v>
      </c>
      <c r="Q7" s="163" t="s">
        <v>62</v>
      </c>
      <c r="R7" s="163" t="s">
        <v>63</v>
      </c>
      <c r="S7" s="163" t="s">
        <v>64</v>
      </c>
      <c r="T7" s="163" t="s">
        <v>65</v>
      </c>
      <c r="U7" s="163" t="s">
        <v>66</v>
      </c>
      <c r="V7" s="163" t="s">
        <v>67</v>
      </c>
      <c r="W7" s="163" t="s">
        <v>68</v>
      </c>
      <c r="X7" s="163" t="s">
        <v>69</v>
      </c>
      <c r="Y7" s="163" t="s">
        <v>70</v>
      </c>
      <c r="Z7" s="163" t="s">
        <v>60</v>
      </c>
      <c r="AA7" s="163" t="s">
        <v>71</v>
      </c>
      <c r="AB7" s="163" t="s">
        <v>71</v>
      </c>
      <c r="AC7" s="163" t="s">
        <v>72</v>
      </c>
      <c r="AD7" s="163" t="s">
        <v>73</v>
      </c>
      <c r="AE7" s="163" t="s">
        <v>74</v>
      </c>
      <c r="AF7" s="163" t="s">
        <v>75</v>
      </c>
      <c r="AG7" s="163" t="s">
        <v>76</v>
      </c>
      <c r="AH7" s="163" t="s">
        <v>77</v>
      </c>
      <c r="AI7" s="163" t="s">
        <v>78</v>
      </c>
      <c r="AJ7" s="163" t="s">
        <v>79</v>
      </c>
      <c r="AK7" s="163" t="s">
        <v>80</v>
      </c>
      <c r="AL7" s="163" t="s">
        <v>81</v>
      </c>
      <c r="AM7" s="163" t="s">
        <v>82</v>
      </c>
      <c r="AN7" s="163" t="s">
        <v>83</v>
      </c>
      <c r="AO7" s="163" t="s">
        <v>84</v>
      </c>
      <c r="AP7" s="163" t="s">
        <v>85</v>
      </c>
      <c r="AQ7" s="163" t="s">
        <v>86</v>
      </c>
      <c r="AR7" s="226"/>
      <c r="AS7" s="227"/>
      <c r="AT7" s="227"/>
      <c r="AU7" s="227"/>
      <c r="AV7" s="227"/>
      <c r="AW7" s="227"/>
      <c r="AX7" s="228"/>
    </row>
    <row r="8" spans="2:50" s="91" customFormat="1" ht="46.5" customHeight="1" thickBot="1" x14ac:dyDescent="0.3">
      <c r="B8" s="164" t="s">
        <v>43</v>
      </c>
      <c r="C8" s="164" t="s">
        <v>89</v>
      </c>
      <c r="D8" s="164" t="s">
        <v>87</v>
      </c>
      <c r="E8" s="165" t="s">
        <v>88</v>
      </c>
      <c r="F8" s="164" t="s">
        <v>48</v>
      </c>
      <c r="G8" s="164" t="s">
        <v>50</v>
      </c>
      <c r="H8" s="166" t="s">
        <v>47</v>
      </c>
      <c r="I8" s="167" t="s">
        <v>29</v>
      </c>
      <c r="J8" s="168" t="s">
        <v>99</v>
      </c>
      <c r="K8" s="169" t="s">
        <v>139</v>
      </c>
      <c r="L8" s="169" t="s">
        <v>141</v>
      </c>
      <c r="M8" s="169" t="s">
        <v>142</v>
      </c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86" t="s">
        <v>17</v>
      </c>
      <c r="AS8" s="86" t="s">
        <v>18</v>
      </c>
      <c r="AT8" s="86" t="s">
        <v>12</v>
      </c>
      <c r="AU8" s="86" t="s">
        <v>19</v>
      </c>
      <c r="AV8" s="86" t="s">
        <v>20</v>
      </c>
      <c r="AW8" s="86" t="s">
        <v>21</v>
      </c>
      <c r="AX8" s="86" t="s">
        <v>22</v>
      </c>
    </row>
    <row r="9" spans="2:50" s="90" customFormat="1" ht="56.25" x14ac:dyDescent="0.25">
      <c r="B9" s="170">
        <v>1</v>
      </c>
      <c r="C9" s="171" t="s">
        <v>98</v>
      </c>
      <c r="D9" s="171" t="s">
        <v>98</v>
      </c>
      <c r="E9" s="172" t="s">
        <v>104</v>
      </c>
      <c r="F9" s="173" t="s">
        <v>50</v>
      </c>
      <c r="G9" s="174">
        <v>15</v>
      </c>
      <c r="H9" s="175">
        <v>1</v>
      </c>
      <c r="I9" s="176">
        <f>+IF(E9="","",SUM(G9*H9))</f>
        <v>15</v>
      </c>
      <c r="J9" s="177">
        <v>4394670</v>
      </c>
      <c r="K9" s="177">
        <f>3052350+3570000+21896</f>
        <v>6644246</v>
      </c>
      <c r="L9" s="177">
        <f>178500+1249500+2856000+95200</f>
        <v>4379200</v>
      </c>
      <c r="M9" s="177">
        <f>267750+1231658+3480745+10709</f>
        <v>4990862</v>
      </c>
      <c r="N9" s="177"/>
      <c r="O9" s="177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62">
        <f t="shared" ref="AR9:AR28" si="0">IF(E9="","",AVERAGE(J9:AQ9))</f>
        <v>5102244.5</v>
      </c>
      <c r="AS9" s="62">
        <f t="shared" ref="AS9:AS28" si="1">IF(E9="","",STDEVA(J9:AQ9))</f>
        <v>1066712.9744123612</v>
      </c>
      <c r="AT9" s="62">
        <f t="shared" ref="AT9:AT28" si="2">IF(E9="","",MEDIAN(J9:AQ9))</f>
        <v>4692766</v>
      </c>
      <c r="AU9" s="62">
        <f t="shared" ref="AU9:AU28" si="3">IF(E9="","",GEOMEAN(J9:AQ9))</f>
        <v>5026151.5400819145</v>
      </c>
      <c r="AV9" s="62">
        <f t="shared" ref="AV9:AV28" si="4">IF(E9="","",HARMEAN(J9:AQ9))</f>
        <v>4958024.508735002</v>
      </c>
      <c r="AW9" s="62">
        <f t="shared" ref="AW9:AW28" si="5">IF(E9="","",MIN(J9:AQ9))</f>
        <v>4379200</v>
      </c>
      <c r="AX9" s="62">
        <f t="shared" ref="AX9:AX28" si="6">IF(E9="","",MAX(J9:AQ9))</f>
        <v>6644246</v>
      </c>
    </row>
    <row r="10" spans="2:50" s="90" customFormat="1" ht="94.5" customHeight="1" x14ac:dyDescent="0.25">
      <c r="B10" s="170">
        <f>+B9+1</f>
        <v>2</v>
      </c>
      <c r="C10" s="171" t="s">
        <v>101</v>
      </c>
      <c r="D10" s="171" t="s">
        <v>101</v>
      </c>
      <c r="E10" s="179" t="s">
        <v>105</v>
      </c>
      <c r="F10" s="173" t="s">
        <v>50</v>
      </c>
      <c r="G10" s="174">
        <v>3</v>
      </c>
      <c r="H10" s="175">
        <v>1</v>
      </c>
      <c r="I10" s="176">
        <f t="shared" ref="I10:I28" si="7">+IF(E10="","",SUM(G10*H10))</f>
        <v>3</v>
      </c>
      <c r="J10" s="177">
        <f>(275000+52250)*3</f>
        <v>981750</v>
      </c>
      <c r="K10" s="177">
        <f>642600+714000</f>
        <v>1356600</v>
      </c>
      <c r="L10" s="177">
        <f>35700+374850+571200</f>
        <v>981750</v>
      </c>
      <c r="M10" s="177">
        <f>53550+521221+696149</f>
        <v>1270920</v>
      </c>
      <c r="N10" s="177"/>
      <c r="O10" s="177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62">
        <f t="shared" si="0"/>
        <v>1147755</v>
      </c>
      <c r="AS10" s="62">
        <f t="shared" si="1"/>
        <v>194851.37181965131</v>
      </c>
      <c r="AT10" s="62">
        <f t="shared" si="2"/>
        <v>1126335</v>
      </c>
      <c r="AU10" s="62">
        <f t="shared" si="3"/>
        <v>1135384.5016474924</v>
      </c>
      <c r="AV10" s="62">
        <f t="shared" si="4"/>
        <v>1123233.592692828</v>
      </c>
      <c r="AW10" s="62">
        <f t="shared" si="5"/>
        <v>981750</v>
      </c>
      <c r="AX10" s="62">
        <f t="shared" si="6"/>
        <v>1356600</v>
      </c>
    </row>
    <row r="11" spans="2:50" s="90" customFormat="1" ht="108.75" customHeight="1" x14ac:dyDescent="0.25">
      <c r="B11" s="170">
        <f t="shared" ref="B11:B28" si="8">+B10+1</f>
        <v>3</v>
      </c>
      <c r="C11" s="171" t="s">
        <v>102</v>
      </c>
      <c r="D11" s="171" t="s">
        <v>102</v>
      </c>
      <c r="E11" s="179" t="s">
        <v>103</v>
      </c>
      <c r="F11" s="173" t="s">
        <v>50</v>
      </c>
      <c r="G11" s="174">
        <v>3</v>
      </c>
      <c r="H11" s="175">
        <v>1</v>
      </c>
      <c r="I11" s="176">
        <f t="shared" si="7"/>
        <v>3</v>
      </c>
      <c r="J11" s="177">
        <v>1010310</v>
      </c>
      <c r="K11" s="177">
        <f>257040+988890+57120</f>
        <v>1303050</v>
      </c>
      <c r="L11" s="177">
        <f>35700*5+321300+107100</f>
        <v>606900</v>
      </c>
      <c r="M11" s="177">
        <f>21420+28560+42840+42840+42840+249900+60336</f>
        <v>488736</v>
      </c>
      <c r="N11" s="177"/>
      <c r="O11" s="177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62">
        <f t="shared" si="0"/>
        <v>852249</v>
      </c>
      <c r="AS11" s="62">
        <f t="shared" si="1"/>
        <v>374407.37808435346</v>
      </c>
      <c r="AT11" s="62">
        <f t="shared" si="2"/>
        <v>808605</v>
      </c>
      <c r="AU11" s="62">
        <f t="shared" si="3"/>
        <v>790499.86471395276</v>
      </c>
      <c r="AV11" s="62">
        <f t="shared" si="4"/>
        <v>733805.22188514122</v>
      </c>
      <c r="AW11" s="62">
        <f t="shared" si="5"/>
        <v>488736</v>
      </c>
      <c r="AX11" s="62">
        <f t="shared" si="6"/>
        <v>1303050</v>
      </c>
    </row>
    <row r="12" spans="2:50" s="90" customFormat="1" ht="101.25" x14ac:dyDescent="0.25">
      <c r="B12" s="180">
        <f t="shared" si="8"/>
        <v>4</v>
      </c>
      <c r="C12" s="171" t="s">
        <v>106</v>
      </c>
      <c r="D12" s="171" t="s">
        <v>106</v>
      </c>
      <c r="E12" s="179" t="s">
        <v>107</v>
      </c>
      <c r="F12" s="173" t="s">
        <v>50</v>
      </c>
      <c r="G12" s="174">
        <v>2</v>
      </c>
      <c r="H12" s="175">
        <v>1</v>
      </c>
      <c r="I12" s="176">
        <f>+IF(E12="","",SUM(G12*H12))</f>
        <v>2</v>
      </c>
      <c r="J12" s="177">
        <v>673540</v>
      </c>
      <c r="K12" s="177">
        <f>171360+659260+38080</f>
        <v>868700</v>
      </c>
      <c r="L12" s="177">
        <f>23800*5+214200+71400</f>
        <v>404600</v>
      </c>
      <c r="M12" s="177">
        <f>14280+19040+28560+28560+28560+166600+40224</f>
        <v>325824</v>
      </c>
      <c r="N12" s="177"/>
      <c r="O12" s="177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62">
        <f t="shared" si="0"/>
        <v>568166</v>
      </c>
      <c r="AS12" s="62">
        <f t="shared" si="1"/>
        <v>249604.91872290231</v>
      </c>
      <c r="AT12" s="62">
        <f t="shared" si="2"/>
        <v>539070</v>
      </c>
      <c r="AU12" s="62">
        <f t="shared" si="3"/>
        <v>526999.90980930184</v>
      </c>
      <c r="AV12" s="62">
        <f t="shared" si="4"/>
        <v>489203.48125676077</v>
      </c>
      <c r="AW12" s="62">
        <f t="shared" si="5"/>
        <v>325824</v>
      </c>
      <c r="AX12" s="62">
        <f t="shared" si="6"/>
        <v>868700</v>
      </c>
    </row>
    <row r="13" spans="2:50" ht="78.75" x14ac:dyDescent="0.3">
      <c r="B13" s="181">
        <f t="shared" si="8"/>
        <v>5</v>
      </c>
      <c r="C13" s="171" t="s">
        <v>108</v>
      </c>
      <c r="D13" s="171" t="s">
        <v>108</v>
      </c>
      <c r="E13" s="182" t="s">
        <v>109</v>
      </c>
      <c r="F13" s="173" t="s">
        <v>50</v>
      </c>
      <c r="G13" s="174">
        <v>10</v>
      </c>
      <c r="H13" s="175">
        <v>1</v>
      </c>
      <c r="I13" s="176">
        <f t="shared" si="7"/>
        <v>10</v>
      </c>
      <c r="J13" s="177">
        <v>630700</v>
      </c>
      <c r="K13" s="177">
        <f>130900+190400</f>
        <v>321300</v>
      </c>
      <c r="L13" s="177">
        <f>59500*3+357000</f>
        <v>535500</v>
      </c>
      <c r="M13" s="177">
        <f>95200+119000+321300+201119</f>
        <v>736619</v>
      </c>
      <c r="N13" s="177"/>
      <c r="O13" s="177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83"/>
      <c r="AR13" s="62">
        <f t="shared" si="0"/>
        <v>556029.75</v>
      </c>
      <c r="AS13" s="62">
        <f t="shared" si="1"/>
        <v>176736.76246586806</v>
      </c>
      <c r="AT13" s="62">
        <f t="shared" si="2"/>
        <v>583100</v>
      </c>
      <c r="AU13" s="62">
        <f t="shared" si="3"/>
        <v>531721.21332653239</v>
      </c>
      <c r="AV13" s="62">
        <f t="shared" si="4"/>
        <v>504867.97060615587</v>
      </c>
      <c r="AW13" s="62">
        <f t="shared" si="5"/>
        <v>321300</v>
      </c>
      <c r="AX13" s="62">
        <f t="shared" si="6"/>
        <v>736619</v>
      </c>
    </row>
    <row r="14" spans="2:50" ht="102.75" customHeight="1" x14ac:dyDescent="0.3">
      <c r="B14" s="181">
        <f t="shared" si="8"/>
        <v>6</v>
      </c>
      <c r="C14" s="171" t="s">
        <v>110</v>
      </c>
      <c r="D14" s="171" t="s">
        <v>110</v>
      </c>
      <c r="E14" s="179" t="s">
        <v>111</v>
      </c>
      <c r="F14" s="173" t="s">
        <v>50</v>
      </c>
      <c r="G14" s="174">
        <v>6</v>
      </c>
      <c r="H14" s="175">
        <v>1</v>
      </c>
      <c r="I14" s="176">
        <f t="shared" si="7"/>
        <v>6</v>
      </c>
      <c r="J14" s="177">
        <v>592620</v>
      </c>
      <c r="K14" s="177">
        <f>121380+228480</f>
        <v>349860</v>
      </c>
      <c r="L14" s="177">
        <f>71400+71400+35700+35700+499800</f>
        <v>714000</v>
      </c>
      <c r="M14" s="177">
        <f>57120+71400+71400+121380+1042437</f>
        <v>1363737</v>
      </c>
      <c r="N14" s="177"/>
      <c r="O14" s="177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83"/>
      <c r="AR14" s="62">
        <f t="shared" si="0"/>
        <v>755054.25</v>
      </c>
      <c r="AS14" s="62">
        <f t="shared" si="1"/>
        <v>433107.91857486282</v>
      </c>
      <c r="AT14" s="62">
        <f t="shared" si="2"/>
        <v>653310</v>
      </c>
      <c r="AU14" s="62">
        <f t="shared" si="3"/>
        <v>670308.70257095073</v>
      </c>
      <c r="AV14" s="62">
        <f t="shared" si="4"/>
        <v>598842.9542904034</v>
      </c>
      <c r="AW14" s="62">
        <f t="shared" si="5"/>
        <v>349860</v>
      </c>
      <c r="AX14" s="62">
        <f t="shared" si="6"/>
        <v>1363737</v>
      </c>
    </row>
    <row r="15" spans="2:50" ht="68.25" thickBot="1" x14ac:dyDescent="0.35">
      <c r="B15" s="181">
        <f t="shared" si="8"/>
        <v>7</v>
      </c>
      <c r="C15" s="171" t="s">
        <v>112</v>
      </c>
      <c r="D15" s="171" t="s">
        <v>112</v>
      </c>
      <c r="E15" s="184" t="s">
        <v>113</v>
      </c>
      <c r="F15" s="173" t="s">
        <v>50</v>
      </c>
      <c r="G15" s="174">
        <v>9</v>
      </c>
      <c r="H15" s="175">
        <v>1</v>
      </c>
      <c r="I15" s="176">
        <f t="shared" si="7"/>
        <v>9</v>
      </c>
      <c r="J15" s="177">
        <v>267750</v>
      </c>
      <c r="K15" s="177">
        <v>19040</v>
      </c>
      <c r="L15" s="177">
        <f>107100*4</f>
        <v>428400</v>
      </c>
      <c r="M15" s="177">
        <f>85680+107100+85680+128520</f>
        <v>406980</v>
      </c>
      <c r="N15" s="177"/>
      <c r="O15" s="177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83"/>
      <c r="AR15" s="62">
        <f t="shared" si="0"/>
        <v>280542.5</v>
      </c>
      <c r="AS15" s="62">
        <f t="shared" si="1"/>
        <v>188321.96479699336</v>
      </c>
      <c r="AT15" s="62">
        <f t="shared" si="2"/>
        <v>337365</v>
      </c>
      <c r="AU15" s="62">
        <f t="shared" si="3"/>
        <v>172665.1690956731</v>
      </c>
      <c r="AV15" s="62">
        <f t="shared" si="4"/>
        <v>65523.042865767762</v>
      </c>
      <c r="AW15" s="62">
        <f t="shared" si="5"/>
        <v>19040</v>
      </c>
      <c r="AX15" s="62">
        <f t="shared" si="6"/>
        <v>428400</v>
      </c>
    </row>
    <row r="16" spans="2:50" ht="68.25" thickBot="1" x14ac:dyDescent="0.35">
      <c r="B16" s="181">
        <f t="shared" si="8"/>
        <v>8</v>
      </c>
      <c r="C16" s="171" t="s">
        <v>114</v>
      </c>
      <c r="D16" s="171" t="s">
        <v>114</v>
      </c>
      <c r="E16" s="184" t="s">
        <v>113</v>
      </c>
      <c r="F16" s="173" t="s">
        <v>50</v>
      </c>
      <c r="G16" s="185">
        <v>33</v>
      </c>
      <c r="H16" s="175">
        <v>1</v>
      </c>
      <c r="I16" s="176">
        <f t="shared" si="7"/>
        <v>33</v>
      </c>
      <c r="J16" s="177">
        <v>981750</v>
      </c>
      <c r="K16" s="177">
        <v>628320</v>
      </c>
      <c r="L16" s="177">
        <f>392700*4</f>
        <v>1570800</v>
      </c>
      <c r="M16" s="177">
        <f>314160+392700+314160+471240</f>
        <v>1492260</v>
      </c>
      <c r="N16" s="177"/>
      <c r="O16" s="177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62">
        <f t="shared" si="0"/>
        <v>1168282.5</v>
      </c>
      <c r="AS16" s="62">
        <f t="shared" si="1"/>
        <v>444722.99740962352</v>
      </c>
      <c r="AT16" s="62">
        <f t="shared" si="2"/>
        <v>1237005</v>
      </c>
      <c r="AU16" s="62">
        <f t="shared" si="3"/>
        <v>1096571.1004276501</v>
      </c>
      <c r="AV16" s="62">
        <f t="shared" si="4"/>
        <v>1021221.5568862276</v>
      </c>
      <c r="AW16" s="62">
        <f t="shared" si="5"/>
        <v>628320</v>
      </c>
      <c r="AX16" s="62">
        <f t="shared" si="6"/>
        <v>1570800</v>
      </c>
    </row>
    <row r="17" spans="2:50" ht="102" thickBot="1" x14ac:dyDescent="0.35">
      <c r="B17" s="181">
        <f t="shared" si="8"/>
        <v>9</v>
      </c>
      <c r="C17" s="171" t="s">
        <v>115</v>
      </c>
      <c r="D17" s="171" t="s">
        <v>115</v>
      </c>
      <c r="E17" s="184" t="s">
        <v>116</v>
      </c>
      <c r="F17" s="173" t="s">
        <v>50</v>
      </c>
      <c r="G17" s="185">
        <v>22</v>
      </c>
      <c r="H17" s="175">
        <v>1</v>
      </c>
      <c r="I17" s="176">
        <f t="shared" si="7"/>
        <v>22</v>
      </c>
      <c r="J17" s="177">
        <v>1439900</v>
      </c>
      <c r="K17" s="177">
        <f>1047200+4921840</f>
        <v>5969040</v>
      </c>
      <c r="L17" s="177">
        <f>261800+392700+261800+130900+130900+130900+2356200</f>
        <v>3665200</v>
      </c>
      <c r="M17" s="177">
        <f>157080+209440+314160+287980+287980+314160+4136440</f>
        <v>5707240</v>
      </c>
      <c r="N17" s="177"/>
      <c r="O17" s="177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62">
        <f t="shared" si="0"/>
        <v>4195345</v>
      </c>
      <c r="AS17" s="62">
        <f t="shared" si="1"/>
        <v>2105971.7719776463</v>
      </c>
      <c r="AT17" s="62">
        <f t="shared" si="2"/>
        <v>4686220</v>
      </c>
      <c r="AU17" s="62">
        <f t="shared" si="3"/>
        <v>3661762.3810555646</v>
      </c>
      <c r="AV17" s="62">
        <f t="shared" si="4"/>
        <v>3053257.3984800186</v>
      </c>
      <c r="AW17" s="62">
        <f t="shared" si="5"/>
        <v>1439900</v>
      </c>
      <c r="AX17" s="62">
        <f t="shared" si="6"/>
        <v>5969040</v>
      </c>
    </row>
    <row r="18" spans="2:50" ht="102" thickBot="1" x14ac:dyDescent="0.35">
      <c r="B18" s="181">
        <f t="shared" si="8"/>
        <v>10</v>
      </c>
      <c r="C18" s="171" t="s">
        <v>117</v>
      </c>
      <c r="D18" s="171" t="s">
        <v>117</v>
      </c>
      <c r="E18" s="184" t="s">
        <v>116</v>
      </c>
      <c r="F18" s="173" t="s">
        <v>50</v>
      </c>
      <c r="G18" s="185">
        <v>9</v>
      </c>
      <c r="H18" s="175">
        <v>1</v>
      </c>
      <c r="I18" s="176">
        <f t="shared" si="7"/>
        <v>9</v>
      </c>
      <c r="J18" s="177">
        <v>3373650</v>
      </c>
      <c r="K18" s="177">
        <f>428400+2013480</f>
        <v>2441880</v>
      </c>
      <c r="L18" s="177">
        <f>107100+160650+107100+53550+53550+53550+963900</f>
        <v>1499400</v>
      </c>
      <c r="M18" s="177">
        <f>64260+85680+128520+117810+117810+128520+1692180</f>
        <v>2334780</v>
      </c>
      <c r="N18" s="177"/>
      <c r="O18" s="177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62">
        <f t="shared" si="0"/>
        <v>2412427.5</v>
      </c>
      <c r="AS18" s="62">
        <f t="shared" si="1"/>
        <v>766912.53179551056</v>
      </c>
      <c r="AT18" s="62">
        <f t="shared" si="2"/>
        <v>2388330</v>
      </c>
      <c r="AU18" s="62">
        <f t="shared" si="3"/>
        <v>2317378.3931064764</v>
      </c>
      <c r="AV18" s="62">
        <f t="shared" si="4"/>
        <v>2220772.9031745405</v>
      </c>
      <c r="AW18" s="62">
        <f t="shared" si="5"/>
        <v>1499400</v>
      </c>
      <c r="AX18" s="62">
        <f t="shared" si="6"/>
        <v>3373650</v>
      </c>
    </row>
    <row r="19" spans="2:50" ht="102" thickBot="1" x14ac:dyDescent="0.35">
      <c r="B19" s="181">
        <f t="shared" si="8"/>
        <v>11</v>
      </c>
      <c r="C19" s="171" t="s">
        <v>118</v>
      </c>
      <c r="D19" s="171" t="s">
        <v>118</v>
      </c>
      <c r="E19" s="184" t="s">
        <v>116</v>
      </c>
      <c r="F19" s="173" t="s">
        <v>50</v>
      </c>
      <c r="G19" s="185">
        <v>5</v>
      </c>
      <c r="H19" s="175">
        <v>1</v>
      </c>
      <c r="I19" s="176">
        <f t="shared" si="7"/>
        <v>5</v>
      </c>
      <c r="J19" s="177">
        <v>1874250</v>
      </c>
      <c r="K19" s="177">
        <f>238000+1118600</f>
        <v>1356600</v>
      </c>
      <c r="L19" s="177">
        <f>59500+89250+59500+29750+29750+29750+535500</f>
        <v>833000</v>
      </c>
      <c r="M19" s="177">
        <f>35700+47600+71400+65450+65450+71400+940100</f>
        <v>1297100</v>
      </c>
      <c r="N19" s="177"/>
      <c r="O19" s="177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62">
        <f t="shared" si="0"/>
        <v>1340237.5</v>
      </c>
      <c r="AS19" s="62">
        <f t="shared" si="1"/>
        <v>426062.51766417257</v>
      </c>
      <c r="AT19" s="62">
        <f t="shared" si="2"/>
        <v>1326850</v>
      </c>
      <c r="AU19" s="62">
        <f t="shared" si="3"/>
        <v>1287432.4406147092</v>
      </c>
      <c r="AV19" s="62">
        <f t="shared" si="4"/>
        <v>1233762.7239858557</v>
      </c>
      <c r="AW19" s="62">
        <f t="shared" si="5"/>
        <v>833000</v>
      </c>
      <c r="AX19" s="62">
        <f t="shared" si="6"/>
        <v>1874250</v>
      </c>
    </row>
    <row r="20" spans="2:50" ht="113.25" thickBot="1" x14ac:dyDescent="0.35">
      <c r="B20" s="181">
        <f t="shared" si="8"/>
        <v>12</v>
      </c>
      <c r="C20" s="171" t="s">
        <v>135</v>
      </c>
      <c r="D20" s="171" t="s">
        <v>135</v>
      </c>
      <c r="E20" s="184" t="s">
        <v>136</v>
      </c>
      <c r="F20" s="173" t="s">
        <v>50</v>
      </c>
      <c r="G20" s="185">
        <v>4</v>
      </c>
      <c r="H20" s="175">
        <v>1</v>
      </c>
      <c r="I20" s="176">
        <f t="shared" si="7"/>
        <v>4</v>
      </c>
      <c r="J20" s="177">
        <v>376800</v>
      </c>
      <c r="K20" s="177">
        <f>166600+138992</f>
        <v>305592</v>
      </c>
      <c r="L20" s="177">
        <f>47600+95200+47600+47600+47600+47600+285600</f>
        <v>618800</v>
      </c>
      <c r="M20" s="177">
        <f>28560+38080+57120+52360+52360+57120+163752</f>
        <v>449352</v>
      </c>
      <c r="N20" s="177"/>
      <c r="O20" s="177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62">
        <f t="shared" si="0"/>
        <v>437636</v>
      </c>
      <c r="AS20" s="62">
        <f t="shared" si="1"/>
        <v>134281.16818079891</v>
      </c>
      <c r="AT20" s="62">
        <f t="shared" si="2"/>
        <v>413076</v>
      </c>
      <c r="AU20" s="62">
        <f t="shared" si="3"/>
        <v>423006.91284126538</v>
      </c>
      <c r="AV20" s="62">
        <f t="shared" si="4"/>
        <v>409512.03707658348</v>
      </c>
      <c r="AW20" s="62">
        <f t="shared" si="5"/>
        <v>305592</v>
      </c>
      <c r="AX20" s="62">
        <f t="shared" si="6"/>
        <v>618800</v>
      </c>
    </row>
    <row r="21" spans="2:50" ht="118.5" customHeight="1" thickBot="1" x14ac:dyDescent="0.35">
      <c r="B21" s="181">
        <f t="shared" si="8"/>
        <v>13</v>
      </c>
      <c r="C21" s="171" t="s">
        <v>119</v>
      </c>
      <c r="D21" s="171" t="s">
        <v>119</v>
      </c>
      <c r="E21" s="184" t="s">
        <v>120</v>
      </c>
      <c r="F21" s="173" t="s">
        <v>50</v>
      </c>
      <c r="G21" s="185">
        <v>5</v>
      </c>
      <c r="H21" s="175">
        <v>1</v>
      </c>
      <c r="I21" s="176">
        <f t="shared" si="7"/>
        <v>5</v>
      </c>
      <c r="J21" s="177">
        <v>969850</v>
      </c>
      <c r="K21" s="177">
        <v>750890</v>
      </c>
      <c r="L21" s="177">
        <f>29750+29750+29750+29750+29750+386750+107100+101150</f>
        <v>743750</v>
      </c>
      <c r="M21" s="177">
        <f>35700+47600+71400+65450+65450+71400+309397+86273</f>
        <v>752670</v>
      </c>
      <c r="N21" s="177"/>
      <c r="O21" s="177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62">
        <f t="shared" si="0"/>
        <v>804290</v>
      </c>
      <c r="AS21" s="62">
        <f t="shared" si="1"/>
        <v>110440.61692451137</v>
      </c>
      <c r="AT21" s="62">
        <f t="shared" si="2"/>
        <v>751780</v>
      </c>
      <c r="AU21" s="62">
        <f t="shared" si="3"/>
        <v>799057.65962892701</v>
      </c>
      <c r="AV21" s="62">
        <f t="shared" si="4"/>
        <v>794284.0795029978</v>
      </c>
      <c r="AW21" s="62">
        <f t="shared" si="5"/>
        <v>743750</v>
      </c>
      <c r="AX21" s="62">
        <f t="shared" si="6"/>
        <v>969850</v>
      </c>
    </row>
    <row r="22" spans="2:50" ht="135.75" thickBot="1" x14ac:dyDescent="0.35">
      <c r="B22" s="181">
        <f t="shared" si="8"/>
        <v>14</v>
      </c>
      <c r="C22" s="171" t="s">
        <v>121</v>
      </c>
      <c r="D22" s="171" t="s">
        <v>121</v>
      </c>
      <c r="E22" s="184" t="s">
        <v>122</v>
      </c>
      <c r="F22" s="173" t="s">
        <v>50</v>
      </c>
      <c r="G22" s="185">
        <v>5</v>
      </c>
      <c r="H22" s="175">
        <v>1</v>
      </c>
      <c r="I22" s="176">
        <f t="shared" si="7"/>
        <v>5</v>
      </c>
      <c r="J22" s="177">
        <v>4641000</v>
      </c>
      <c r="K22" s="177">
        <f>987700+2308600+5057500</f>
        <v>8353800</v>
      </c>
      <c r="L22" s="177">
        <f>119000+119000+59500+59500+29750+29750+59500+59500+1130500+5057500</f>
        <v>6723500</v>
      </c>
      <c r="M22" s="177">
        <f>89250+89250+119000+89250+89250+89250+119000+119000+714000+3433153</f>
        <v>4950403</v>
      </c>
      <c r="N22" s="177"/>
      <c r="O22" s="177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62">
        <f t="shared" si="0"/>
        <v>6167175.75</v>
      </c>
      <c r="AS22" s="62">
        <f t="shared" si="1"/>
        <v>1722456.6396919594</v>
      </c>
      <c r="AT22" s="62">
        <f t="shared" si="2"/>
        <v>5836951.5</v>
      </c>
      <c r="AU22" s="62">
        <f t="shared" si="3"/>
        <v>5993533.0099663856</v>
      </c>
      <c r="AV22" s="62">
        <f t="shared" si="4"/>
        <v>5831646.5937920483</v>
      </c>
      <c r="AW22" s="62">
        <f t="shared" si="5"/>
        <v>4641000</v>
      </c>
      <c r="AX22" s="62">
        <f t="shared" si="6"/>
        <v>8353800</v>
      </c>
    </row>
    <row r="23" spans="2:50" ht="199.5" customHeight="1" thickBot="1" x14ac:dyDescent="0.35">
      <c r="B23" s="181">
        <f t="shared" si="8"/>
        <v>15</v>
      </c>
      <c r="C23" s="171" t="s">
        <v>123</v>
      </c>
      <c r="D23" s="171" t="s">
        <v>123</v>
      </c>
      <c r="E23" s="184" t="s">
        <v>124</v>
      </c>
      <c r="F23" s="173" t="s">
        <v>50</v>
      </c>
      <c r="G23" s="185">
        <v>1</v>
      </c>
      <c r="H23" s="175">
        <v>1</v>
      </c>
      <c r="I23" s="176">
        <f t="shared" si="7"/>
        <v>1</v>
      </c>
      <c r="J23" s="177">
        <v>1344700</v>
      </c>
      <c r="K23" s="177">
        <f>197540+428400+648550+158270</f>
        <v>1432760</v>
      </c>
      <c r="L23" s="177">
        <f>23800+23800+11900+5950+5950+11900+5950+11900+226100+464100+166600</f>
        <v>957950</v>
      </c>
      <c r="M23" s="177">
        <f>17850+17850+23800+17850+17850+17850+23800+23800+142800+775880+142800</f>
        <v>1222130</v>
      </c>
      <c r="N23" s="177"/>
      <c r="O23" s="177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62">
        <f t="shared" si="0"/>
        <v>1239385</v>
      </c>
      <c r="AS23" s="62">
        <f t="shared" si="1"/>
        <v>206549.86008225713</v>
      </c>
      <c r="AT23" s="62">
        <f t="shared" si="2"/>
        <v>1283415</v>
      </c>
      <c r="AU23" s="62">
        <f t="shared" si="3"/>
        <v>1225504.1181597654</v>
      </c>
      <c r="AV23" s="62">
        <f t="shared" si="4"/>
        <v>1210744.1654218337</v>
      </c>
      <c r="AW23" s="62">
        <f t="shared" si="5"/>
        <v>957950</v>
      </c>
      <c r="AX23" s="62">
        <f t="shared" si="6"/>
        <v>1432760</v>
      </c>
    </row>
    <row r="24" spans="2:50" ht="124.5" thickBot="1" x14ac:dyDescent="0.35">
      <c r="B24" s="181">
        <f t="shared" si="8"/>
        <v>16</v>
      </c>
      <c r="C24" s="171" t="s">
        <v>125</v>
      </c>
      <c r="D24" s="171" t="s">
        <v>125</v>
      </c>
      <c r="E24" s="184" t="s">
        <v>126</v>
      </c>
      <c r="F24" s="173" t="s">
        <v>50</v>
      </c>
      <c r="G24" s="185">
        <v>1</v>
      </c>
      <c r="H24" s="175">
        <v>1</v>
      </c>
      <c r="I24" s="176">
        <f t="shared" si="7"/>
        <v>1</v>
      </c>
      <c r="J24" s="177">
        <v>797300</v>
      </c>
      <c r="K24" s="177">
        <f>238000+267750</f>
        <v>505750</v>
      </c>
      <c r="L24" s="177">
        <f>23800+35700+11900+11900+5950+23800+416500</f>
        <v>529550</v>
      </c>
      <c r="M24" s="177">
        <f>29750+29750+226100+41650+35700+53550+541450</f>
        <v>957950</v>
      </c>
      <c r="N24" s="177"/>
      <c r="O24" s="177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62">
        <f t="shared" si="0"/>
        <v>697637.5</v>
      </c>
      <c r="AS24" s="62">
        <f t="shared" si="1"/>
        <v>218150.88958104205</v>
      </c>
      <c r="AT24" s="62">
        <f t="shared" si="2"/>
        <v>663425</v>
      </c>
      <c r="AU24" s="62">
        <f t="shared" si="3"/>
        <v>672514.83273682266</v>
      </c>
      <c r="AV24" s="62">
        <f t="shared" si="4"/>
        <v>648951.78037911642</v>
      </c>
      <c r="AW24" s="62">
        <f t="shared" si="5"/>
        <v>505750</v>
      </c>
      <c r="AX24" s="62">
        <f t="shared" si="6"/>
        <v>957950</v>
      </c>
    </row>
    <row r="25" spans="2:50" ht="113.25" thickBot="1" x14ac:dyDescent="0.35">
      <c r="B25" s="181">
        <f t="shared" si="8"/>
        <v>17</v>
      </c>
      <c r="C25" s="171" t="s">
        <v>127</v>
      </c>
      <c r="D25" s="171" t="s">
        <v>127</v>
      </c>
      <c r="E25" s="184" t="s">
        <v>128</v>
      </c>
      <c r="F25" s="173" t="s">
        <v>50</v>
      </c>
      <c r="G25" s="185">
        <v>1</v>
      </c>
      <c r="H25" s="175">
        <v>1</v>
      </c>
      <c r="I25" s="176">
        <f t="shared" si="7"/>
        <v>1</v>
      </c>
      <c r="J25" s="177">
        <v>3468850</v>
      </c>
      <c r="K25" s="177">
        <f>238000+4165000</f>
        <v>4403000</v>
      </c>
      <c r="L25" s="177">
        <f>23800+35700+11900+11900+5950+23800+1487500</f>
        <v>1600550</v>
      </c>
      <c r="M25" s="177">
        <f>29750+29750+226100+41650+35700+53550+1884960</f>
        <v>2301460</v>
      </c>
      <c r="N25" s="177"/>
      <c r="O25" s="177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62">
        <f t="shared" si="0"/>
        <v>2943465</v>
      </c>
      <c r="AS25" s="62">
        <f t="shared" si="1"/>
        <v>1241217.5382395035</v>
      </c>
      <c r="AT25" s="62">
        <f t="shared" si="2"/>
        <v>2885155</v>
      </c>
      <c r="AU25" s="62">
        <f t="shared" si="3"/>
        <v>2738745.7757012597</v>
      </c>
      <c r="AV25" s="62">
        <f t="shared" si="4"/>
        <v>2540182.7168051461</v>
      </c>
      <c r="AW25" s="62">
        <f t="shared" si="5"/>
        <v>1600550</v>
      </c>
      <c r="AX25" s="62">
        <f t="shared" si="6"/>
        <v>4403000</v>
      </c>
    </row>
    <row r="26" spans="2:50" ht="124.5" thickBot="1" x14ac:dyDescent="0.35">
      <c r="B26" s="181">
        <f t="shared" si="8"/>
        <v>18</v>
      </c>
      <c r="C26" s="171" t="s">
        <v>129</v>
      </c>
      <c r="D26" s="171" t="s">
        <v>129</v>
      </c>
      <c r="E26" s="184" t="s">
        <v>130</v>
      </c>
      <c r="F26" s="173" t="s">
        <v>50</v>
      </c>
      <c r="G26" s="185">
        <v>2</v>
      </c>
      <c r="H26" s="175">
        <v>1</v>
      </c>
      <c r="I26" s="176">
        <f t="shared" si="7"/>
        <v>2</v>
      </c>
      <c r="J26" s="177">
        <v>975800</v>
      </c>
      <c r="K26" s="177">
        <f>476000+71400</f>
        <v>547400</v>
      </c>
      <c r="L26" s="177">
        <f>47600+71400+23800+23800+11900+47600+142800</f>
        <v>368900</v>
      </c>
      <c r="M26" s="177">
        <f>35700+35700+119000+35700+35700+71400+81876</f>
        <v>415076</v>
      </c>
      <c r="N26" s="177"/>
      <c r="O26" s="177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62">
        <f t="shared" si="0"/>
        <v>576794</v>
      </c>
      <c r="AS26" s="62">
        <f t="shared" si="1"/>
        <v>276551.6359452607</v>
      </c>
      <c r="AT26" s="62">
        <f t="shared" si="2"/>
        <v>481238</v>
      </c>
      <c r="AU26" s="62">
        <f t="shared" si="3"/>
        <v>534780.3870608455</v>
      </c>
      <c r="AV26" s="62">
        <f t="shared" si="4"/>
        <v>501782.77628473804</v>
      </c>
      <c r="AW26" s="62">
        <f t="shared" si="5"/>
        <v>368900</v>
      </c>
      <c r="AX26" s="62">
        <f t="shared" si="6"/>
        <v>975800</v>
      </c>
    </row>
    <row r="27" spans="2:50" ht="147" thickBot="1" x14ac:dyDescent="0.35">
      <c r="B27" s="181">
        <f t="shared" si="8"/>
        <v>19</v>
      </c>
      <c r="C27" s="171" t="s">
        <v>131</v>
      </c>
      <c r="D27" s="171" t="s">
        <v>131</v>
      </c>
      <c r="E27" s="184" t="s">
        <v>132</v>
      </c>
      <c r="F27" s="173" t="s">
        <v>50</v>
      </c>
      <c r="G27" s="185">
        <v>2</v>
      </c>
      <c r="H27" s="175">
        <v>1</v>
      </c>
      <c r="I27" s="176">
        <f t="shared" si="7"/>
        <v>2</v>
      </c>
      <c r="J27" s="177">
        <v>1018640</v>
      </c>
      <c r="K27" s="177">
        <f>476000+53550+38080</f>
        <v>567630</v>
      </c>
      <c r="L27" s="177">
        <f>47600+71400+23800+23800+11900+47600+107100+71400</f>
        <v>404600</v>
      </c>
      <c r="M27" s="177">
        <f>35700+35700+119000+35700+35700+71400+61407+40224</f>
        <v>434831</v>
      </c>
      <c r="N27" s="177"/>
      <c r="O27" s="177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62">
        <f t="shared" si="0"/>
        <v>606425.25</v>
      </c>
      <c r="AS27" s="62">
        <f t="shared" si="1"/>
        <v>283786.35726590169</v>
      </c>
      <c r="AT27" s="62">
        <f t="shared" si="2"/>
        <v>501230.5</v>
      </c>
      <c r="AU27" s="62">
        <f t="shared" si="3"/>
        <v>564752.43329722958</v>
      </c>
      <c r="AV27" s="62">
        <f t="shared" si="4"/>
        <v>532287.7094945889</v>
      </c>
      <c r="AW27" s="62">
        <f t="shared" si="5"/>
        <v>404600</v>
      </c>
      <c r="AX27" s="62">
        <f t="shared" si="6"/>
        <v>1018640</v>
      </c>
    </row>
    <row r="28" spans="2:50" ht="102" thickBot="1" x14ac:dyDescent="0.35">
      <c r="B28" s="181">
        <f t="shared" si="8"/>
        <v>20</v>
      </c>
      <c r="C28" s="171" t="s">
        <v>133</v>
      </c>
      <c r="D28" s="171" t="s">
        <v>133</v>
      </c>
      <c r="E28" s="184" t="s">
        <v>134</v>
      </c>
      <c r="F28" s="173" t="s">
        <v>50</v>
      </c>
      <c r="G28" s="185">
        <v>10</v>
      </c>
      <c r="H28" s="175">
        <v>1</v>
      </c>
      <c r="I28" s="176">
        <f t="shared" si="7"/>
        <v>10</v>
      </c>
      <c r="J28" s="177">
        <v>987700</v>
      </c>
      <c r="K28" s="177">
        <f>416500+380800</f>
        <v>797300</v>
      </c>
      <c r="L28" s="177">
        <f>59500+119000+59500+59500+833000</f>
        <v>1130500</v>
      </c>
      <c r="M28" s="177">
        <f>96341+116056+119000+202300+1737396</f>
        <v>2271093</v>
      </c>
      <c r="N28" s="177"/>
      <c r="O28" s="177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62">
        <f t="shared" si="0"/>
        <v>1296648.25</v>
      </c>
      <c r="AS28" s="62">
        <f t="shared" si="1"/>
        <v>663813.60529814137</v>
      </c>
      <c r="AT28" s="62">
        <f t="shared" si="2"/>
        <v>1059100</v>
      </c>
      <c r="AU28" s="62">
        <f t="shared" si="3"/>
        <v>1192444.2282224814</v>
      </c>
      <c r="AV28" s="62">
        <f t="shared" si="4"/>
        <v>1113719.9426978212</v>
      </c>
      <c r="AW28" s="62">
        <f t="shared" si="5"/>
        <v>797300</v>
      </c>
      <c r="AX28" s="62">
        <f t="shared" si="6"/>
        <v>2271093</v>
      </c>
    </row>
    <row r="29" spans="2:50" x14ac:dyDescent="0.3">
      <c r="B29" s="207" t="s">
        <v>29</v>
      </c>
      <c r="C29" s="207"/>
      <c r="D29" s="207"/>
      <c r="E29" s="207"/>
      <c r="F29" s="207"/>
      <c r="G29" s="207"/>
      <c r="H29" s="186">
        <f t="shared" ref="H29:M29" si="9">SUM(H9:H28)</f>
        <v>20</v>
      </c>
      <c r="I29" s="186">
        <f t="shared" si="9"/>
        <v>148</v>
      </c>
      <c r="J29" s="187">
        <f t="shared" si="9"/>
        <v>30801530</v>
      </c>
      <c r="K29" s="187">
        <f t="shared" si="9"/>
        <v>38922758</v>
      </c>
      <c r="L29" s="187">
        <f t="shared" si="9"/>
        <v>28696850</v>
      </c>
      <c r="M29" s="187">
        <f t="shared" si="9"/>
        <v>34170023</v>
      </c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>
        <f t="shared" ref="AQ29:AX29" si="10">SUM(AQ9:AQ28)</f>
        <v>0</v>
      </c>
      <c r="AR29" s="106">
        <f t="shared" si="10"/>
        <v>33147790.25</v>
      </c>
      <c r="AS29" s="106">
        <f t="shared" si="10"/>
        <v>11284661.418933319</v>
      </c>
      <c r="AT29" s="106">
        <f t="shared" si="10"/>
        <v>32254327</v>
      </c>
      <c r="AU29" s="106">
        <f t="shared" si="10"/>
        <v>31361214.574065194</v>
      </c>
      <c r="AV29" s="106">
        <f t="shared" si="10"/>
        <v>29585627.156313576</v>
      </c>
      <c r="AW29" s="106">
        <f t="shared" si="10"/>
        <v>21591722</v>
      </c>
      <c r="AX29" s="106">
        <f t="shared" si="10"/>
        <v>46490785</v>
      </c>
    </row>
  </sheetData>
  <sheetProtection algorithmName="SHA-512" hashValue="8Y8S1GsDlagc+FzNTSpaySQsWSDCzbPnG+YmEyzJd14dCqrVwRVW7SUPpghcknvh9IRefIdrggwqI2EGpTeI4Q==" saltValue="W49FwWIDFOSGzekdEBxiUw==" spinCount="100000" sheet="1" objects="1" scenarios="1" formatCells="0"/>
  <mergeCells count="5">
    <mergeCell ref="B29:G29"/>
    <mergeCell ref="J6:AQ6"/>
    <mergeCell ref="B1:I1"/>
    <mergeCell ref="B3:I7"/>
    <mergeCell ref="AR6:AX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C40" workbookViewId="0">
      <selection activeCell="J42" sqref="J42"/>
    </sheetView>
  </sheetViews>
  <sheetFormatPr baseColWidth="10" defaultRowHeight="15" x14ac:dyDescent="0.25"/>
  <cols>
    <col min="2" max="2" width="31.5703125" customWidth="1"/>
    <col min="3" max="3" width="44.140625" style="125" customWidth="1"/>
    <col min="4" max="5" width="11.42578125" style="125"/>
    <col min="6" max="6" width="14.7109375" style="125" customWidth="1"/>
    <col min="7" max="7" width="13" style="125" customWidth="1"/>
    <col min="8" max="8" width="16.85546875" customWidth="1"/>
  </cols>
  <sheetData>
    <row r="1" spans="1:8" x14ac:dyDescent="0.25">
      <c r="A1" s="229" t="s">
        <v>100</v>
      </c>
      <c r="B1" s="229"/>
      <c r="C1" s="229"/>
      <c r="D1" s="229"/>
      <c r="E1" s="229"/>
      <c r="F1" s="229"/>
      <c r="G1" s="229"/>
      <c r="H1" s="229"/>
    </row>
    <row r="2" spans="1:8" ht="15" customHeight="1" x14ac:dyDescent="0.25">
      <c r="A2" s="203" t="s">
        <v>138</v>
      </c>
      <c r="B2" s="203"/>
      <c r="C2" s="203"/>
      <c r="D2" s="203"/>
      <c r="E2" s="203"/>
      <c r="F2" s="203"/>
      <c r="G2" s="203"/>
      <c r="H2" s="203"/>
    </row>
    <row r="3" spans="1:8" ht="38.25" x14ac:dyDescent="0.25">
      <c r="A3" s="128" t="s">
        <v>0</v>
      </c>
      <c r="B3" s="128"/>
      <c r="C3" s="128" t="s">
        <v>90</v>
      </c>
      <c r="D3" s="129" t="s">
        <v>91</v>
      </c>
      <c r="E3" s="130" t="s">
        <v>92</v>
      </c>
      <c r="F3" s="131" t="s">
        <v>93</v>
      </c>
      <c r="G3" s="132" t="s">
        <v>45</v>
      </c>
      <c r="H3" s="131" t="s">
        <v>94</v>
      </c>
    </row>
    <row r="4" spans="1:8" ht="16.5" customHeight="1" thickBot="1" x14ac:dyDescent="0.3">
      <c r="A4" s="201" t="s">
        <v>98</v>
      </c>
      <c r="B4" s="201"/>
      <c r="C4" s="201"/>
      <c r="D4" s="201"/>
      <c r="E4" s="201"/>
      <c r="F4" s="201"/>
      <c r="G4" s="201"/>
      <c r="H4" s="201"/>
    </row>
    <row r="5" spans="1:8" ht="93" customHeight="1" x14ac:dyDescent="0.25">
      <c r="A5" s="138">
        <v>1</v>
      </c>
      <c r="B5" s="138" t="s">
        <v>98</v>
      </c>
      <c r="C5" s="141" t="s">
        <v>104</v>
      </c>
      <c r="D5" s="135">
        <v>15</v>
      </c>
      <c r="E5" s="136" t="s">
        <v>95</v>
      </c>
      <c r="F5" s="137">
        <f>98000+145000+12000</f>
        <v>255000</v>
      </c>
      <c r="G5" s="137">
        <f>18620+27550+2280</f>
        <v>48450</v>
      </c>
      <c r="H5" s="137">
        <v>4394670</v>
      </c>
    </row>
    <row r="6" spans="1:8" ht="15.75" customHeight="1" x14ac:dyDescent="0.25">
      <c r="A6" s="201" t="s">
        <v>101</v>
      </c>
      <c r="B6" s="201"/>
      <c r="C6" s="201"/>
      <c r="D6" s="201"/>
      <c r="E6" s="201"/>
      <c r="F6" s="201"/>
      <c r="G6" s="201"/>
      <c r="H6" s="201"/>
    </row>
    <row r="7" spans="1:8" ht="86.25" customHeight="1" x14ac:dyDescent="0.25">
      <c r="A7" s="138">
        <v>2</v>
      </c>
      <c r="B7" s="138" t="s">
        <v>101</v>
      </c>
      <c r="C7" s="142" t="s">
        <v>105</v>
      </c>
      <c r="D7" s="135">
        <v>3</v>
      </c>
      <c r="E7" s="136" t="s">
        <v>95</v>
      </c>
      <c r="F7" s="137">
        <f>130000+145000</f>
        <v>275000</v>
      </c>
      <c r="G7" s="137">
        <f>24700+27550</f>
        <v>52250</v>
      </c>
      <c r="H7" s="137">
        <f>(275000+52250)*3</f>
        <v>981750</v>
      </c>
    </row>
    <row r="8" spans="1:8" ht="13.5" customHeight="1" x14ac:dyDescent="0.25">
      <c r="A8" s="201" t="s">
        <v>102</v>
      </c>
      <c r="B8" s="201"/>
      <c r="C8" s="201"/>
      <c r="D8" s="201"/>
      <c r="E8" s="201"/>
      <c r="F8" s="201"/>
      <c r="G8" s="201"/>
      <c r="H8" s="201"/>
    </row>
    <row r="9" spans="1:8" ht="165.75" customHeight="1" x14ac:dyDescent="0.25">
      <c r="A9" s="138">
        <v>3</v>
      </c>
      <c r="B9" s="138" t="s">
        <v>102</v>
      </c>
      <c r="C9" s="143" t="s">
        <v>103</v>
      </c>
      <c r="D9" s="135">
        <v>3</v>
      </c>
      <c r="E9" s="136" t="s">
        <v>95</v>
      </c>
      <c r="F9" s="137">
        <v>266500</v>
      </c>
      <c r="G9" s="137">
        <v>50635</v>
      </c>
      <c r="H9" s="137">
        <v>1010310</v>
      </c>
    </row>
    <row r="10" spans="1:8" ht="15.75" customHeight="1" x14ac:dyDescent="0.25">
      <c r="A10" s="201" t="s">
        <v>106</v>
      </c>
      <c r="B10" s="201"/>
      <c r="C10" s="201"/>
      <c r="D10" s="201"/>
      <c r="E10" s="201"/>
      <c r="F10" s="201"/>
      <c r="G10" s="201"/>
      <c r="H10" s="201"/>
    </row>
    <row r="11" spans="1:8" ht="163.5" customHeight="1" x14ac:dyDescent="0.25">
      <c r="A11" s="138">
        <v>4</v>
      </c>
      <c r="B11" s="138" t="s">
        <v>106</v>
      </c>
      <c r="C11" s="143" t="s">
        <v>107</v>
      </c>
      <c r="D11" s="135">
        <v>2</v>
      </c>
      <c r="E11" s="136" t="s">
        <v>95</v>
      </c>
      <c r="F11" s="137">
        <v>266500</v>
      </c>
      <c r="G11" s="137">
        <v>50635</v>
      </c>
      <c r="H11" s="137">
        <v>673540</v>
      </c>
    </row>
    <row r="12" spans="1:8" ht="15" customHeight="1" x14ac:dyDescent="0.25">
      <c r="A12" s="201" t="s">
        <v>108</v>
      </c>
      <c r="B12" s="201"/>
      <c r="C12" s="201"/>
      <c r="D12" s="201"/>
      <c r="E12" s="201"/>
      <c r="F12" s="201"/>
      <c r="G12" s="201"/>
      <c r="H12" s="201"/>
    </row>
    <row r="13" spans="1:8" ht="83.25" customHeight="1" x14ac:dyDescent="0.25">
      <c r="A13" s="138">
        <v>5</v>
      </c>
      <c r="B13" s="138" t="s">
        <v>108</v>
      </c>
      <c r="C13" s="144" t="s">
        <v>109</v>
      </c>
      <c r="D13" s="135">
        <v>10</v>
      </c>
      <c r="E13" s="136" t="s">
        <v>95</v>
      </c>
      <c r="F13" s="137">
        <v>36500</v>
      </c>
      <c r="G13" s="137">
        <v>6935</v>
      </c>
      <c r="H13" s="137">
        <v>630700</v>
      </c>
    </row>
    <row r="14" spans="1:8" ht="18" customHeight="1" x14ac:dyDescent="0.25">
      <c r="A14" s="201" t="s">
        <v>110</v>
      </c>
      <c r="B14" s="201"/>
      <c r="C14" s="201"/>
      <c r="D14" s="201"/>
      <c r="E14" s="201"/>
      <c r="F14" s="201"/>
      <c r="G14" s="201"/>
      <c r="H14" s="201"/>
    </row>
    <row r="15" spans="1:8" ht="111.75" customHeight="1" x14ac:dyDescent="0.25">
      <c r="A15" s="138">
        <v>6</v>
      </c>
      <c r="B15" s="138" t="s">
        <v>110</v>
      </c>
      <c r="C15" s="142" t="s">
        <v>111</v>
      </c>
      <c r="D15" s="135">
        <v>6</v>
      </c>
      <c r="E15" s="136" t="s">
        <v>95</v>
      </c>
      <c r="F15" s="137">
        <v>64000</v>
      </c>
      <c r="G15" s="137">
        <v>12160</v>
      </c>
      <c r="H15" s="137">
        <v>592620</v>
      </c>
    </row>
    <row r="16" spans="1:8" ht="16.5" customHeight="1" x14ac:dyDescent="0.25">
      <c r="A16" s="201" t="s">
        <v>112</v>
      </c>
      <c r="B16" s="201"/>
      <c r="C16" s="201"/>
      <c r="D16" s="201"/>
      <c r="E16" s="201"/>
      <c r="F16" s="201"/>
      <c r="G16" s="201"/>
      <c r="H16" s="201"/>
    </row>
    <row r="17" spans="1:8" ht="81" customHeight="1" thickBot="1" x14ac:dyDescent="0.3">
      <c r="A17" s="138">
        <v>7</v>
      </c>
      <c r="B17" s="138" t="s">
        <v>112</v>
      </c>
      <c r="C17" s="140" t="s">
        <v>113</v>
      </c>
      <c r="D17" s="135">
        <v>9</v>
      </c>
      <c r="E17" s="136" t="s">
        <v>95</v>
      </c>
      <c r="F17" s="137">
        <v>25000</v>
      </c>
      <c r="G17" s="137">
        <v>4750</v>
      </c>
      <c r="H17" s="137">
        <v>267750</v>
      </c>
    </row>
    <row r="18" spans="1:8" x14ac:dyDescent="0.25">
      <c r="A18" s="201" t="s">
        <v>114</v>
      </c>
      <c r="B18" s="201"/>
      <c r="C18" s="201"/>
      <c r="D18" s="201"/>
      <c r="E18" s="201"/>
      <c r="F18" s="201"/>
      <c r="G18" s="201"/>
      <c r="H18" s="201"/>
    </row>
    <row r="19" spans="1:8" ht="90.75" thickBot="1" x14ac:dyDescent="0.3">
      <c r="A19" s="138">
        <v>8</v>
      </c>
      <c r="B19" s="138" t="s">
        <v>114</v>
      </c>
      <c r="C19" s="140" t="s">
        <v>113</v>
      </c>
      <c r="D19" s="135">
        <v>33</v>
      </c>
      <c r="E19" s="136" t="s">
        <v>95</v>
      </c>
      <c r="F19" s="137">
        <v>25000</v>
      </c>
      <c r="G19" s="137">
        <v>4750</v>
      </c>
      <c r="H19" s="137">
        <v>981750</v>
      </c>
    </row>
    <row r="20" spans="1:8" x14ac:dyDescent="0.25">
      <c r="A20" s="201" t="s">
        <v>115</v>
      </c>
      <c r="B20" s="201"/>
      <c r="C20" s="201"/>
      <c r="D20" s="201"/>
      <c r="E20" s="201"/>
      <c r="F20" s="201"/>
      <c r="G20" s="201"/>
      <c r="H20" s="201"/>
    </row>
    <row r="21" spans="1:8" ht="135.75" thickBot="1" x14ac:dyDescent="0.3">
      <c r="A21" s="138">
        <v>9</v>
      </c>
      <c r="B21" s="138" t="s">
        <v>115</v>
      </c>
      <c r="C21" s="140" t="s">
        <v>116</v>
      </c>
      <c r="D21" s="135">
        <v>22</v>
      </c>
      <c r="E21" s="136" t="s">
        <v>95</v>
      </c>
      <c r="F21" s="137">
        <v>55000</v>
      </c>
      <c r="G21" s="137">
        <v>10450</v>
      </c>
      <c r="H21" s="137">
        <v>1439900</v>
      </c>
    </row>
    <row r="22" spans="1:8" x14ac:dyDescent="0.25">
      <c r="A22" s="201" t="s">
        <v>117</v>
      </c>
      <c r="B22" s="201"/>
      <c r="C22" s="201"/>
      <c r="D22" s="201"/>
      <c r="E22" s="201"/>
      <c r="F22" s="201"/>
      <c r="G22" s="201"/>
      <c r="H22" s="201"/>
    </row>
    <row r="23" spans="1:8" ht="135.75" thickBot="1" x14ac:dyDescent="0.3">
      <c r="A23" s="138">
        <v>10</v>
      </c>
      <c r="B23" s="138" t="s">
        <v>117</v>
      </c>
      <c r="C23" s="140" t="s">
        <v>116</v>
      </c>
      <c r="D23" s="135">
        <v>9</v>
      </c>
      <c r="E23" s="136" t="s">
        <v>95</v>
      </c>
      <c r="F23" s="137">
        <v>315000</v>
      </c>
      <c r="G23" s="137">
        <v>59850</v>
      </c>
      <c r="H23" s="137">
        <v>3373650</v>
      </c>
    </row>
    <row r="24" spans="1:8" x14ac:dyDescent="0.25">
      <c r="A24" s="201" t="s">
        <v>118</v>
      </c>
      <c r="B24" s="201"/>
      <c r="C24" s="201"/>
      <c r="D24" s="201"/>
      <c r="E24" s="201"/>
      <c r="F24" s="201"/>
      <c r="G24" s="201"/>
      <c r="H24" s="201"/>
    </row>
    <row r="25" spans="1:8" ht="135.75" thickBot="1" x14ac:dyDescent="0.3">
      <c r="A25" s="138">
        <v>11</v>
      </c>
      <c r="B25" s="138" t="s">
        <v>118</v>
      </c>
      <c r="C25" s="140" t="s">
        <v>116</v>
      </c>
      <c r="D25" s="135">
        <v>5</v>
      </c>
      <c r="E25" s="136" t="s">
        <v>95</v>
      </c>
      <c r="F25" s="137">
        <v>315000</v>
      </c>
      <c r="G25" s="137">
        <v>59850</v>
      </c>
      <c r="H25" s="137">
        <v>1874250</v>
      </c>
    </row>
    <row r="26" spans="1:8" x14ac:dyDescent="0.25">
      <c r="A26" s="201" t="s">
        <v>135</v>
      </c>
      <c r="B26" s="201"/>
      <c r="C26" s="201"/>
      <c r="D26" s="201"/>
      <c r="E26" s="201"/>
      <c r="F26" s="201"/>
      <c r="G26" s="201"/>
      <c r="H26" s="201"/>
    </row>
    <row r="27" spans="1:8" ht="150.75" thickBot="1" x14ac:dyDescent="0.3">
      <c r="A27" s="138">
        <v>12</v>
      </c>
      <c r="B27" s="138" t="s">
        <v>135</v>
      </c>
      <c r="C27" s="140" t="s">
        <v>136</v>
      </c>
      <c r="D27" s="135">
        <v>4</v>
      </c>
      <c r="E27" s="136" t="s">
        <v>95</v>
      </c>
      <c r="F27" s="137">
        <v>135000</v>
      </c>
      <c r="G27" s="137">
        <v>25650</v>
      </c>
      <c r="H27" s="137">
        <v>376800</v>
      </c>
    </row>
    <row r="28" spans="1:8" x14ac:dyDescent="0.25">
      <c r="A28" s="201" t="s">
        <v>119</v>
      </c>
      <c r="B28" s="201"/>
      <c r="C28" s="201"/>
      <c r="D28" s="201"/>
      <c r="E28" s="201"/>
      <c r="F28" s="201"/>
      <c r="G28" s="201"/>
      <c r="H28" s="201"/>
    </row>
    <row r="29" spans="1:8" ht="150.75" thickBot="1" x14ac:dyDescent="0.3">
      <c r="A29" s="138">
        <v>13</v>
      </c>
      <c r="B29" s="138" t="s">
        <v>119</v>
      </c>
      <c r="C29" s="140" t="s">
        <v>120</v>
      </c>
      <c r="D29" s="135">
        <v>5</v>
      </c>
      <c r="E29" s="136" t="s">
        <v>95</v>
      </c>
      <c r="F29" s="137">
        <v>163000</v>
      </c>
      <c r="G29" s="137">
        <v>30970</v>
      </c>
      <c r="H29" s="137">
        <v>969850</v>
      </c>
    </row>
    <row r="30" spans="1:8" x14ac:dyDescent="0.25">
      <c r="A30" s="201" t="s">
        <v>121</v>
      </c>
      <c r="B30" s="201"/>
      <c r="C30" s="201"/>
      <c r="D30" s="201"/>
      <c r="E30" s="201"/>
      <c r="F30" s="201"/>
      <c r="G30" s="201"/>
      <c r="H30" s="201"/>
    </row>
    <row r="31" spans="1:8" ht="180.75" thickBot="1" x14ac:dyDescent="0.3">
      <c r="A31" s="138">
        <v>14</v>
      </c>
      <c r="B31" s="138" t="s">
        <v>121</v>
      </c>
      <c r="C31" s="140" t="s">
        <v>122</v>
      </c>
      <c r="D31" s="135">
        <v>5</v>
      </c>
      <c r="E31" s="136" t="s">
        <v>95</v>
      </c>
      <c r="F31" s="137">
        <v>780000</v>
      </c>
      <c r="G31" s="137">
        <v>148200</v>
      </c>
      <c r="H31" s="137">
        <v>4641000</v>
      </c>
    </row>
    <row r="32" spans="1:8" x14ac:dyDescent="0.25">
      <c r="A32" s="201" t="s">
        <v>123</v>
      </c>
      <c r="B32" s="201"/>
      <c r="C32" s="201"/>
      <c r="D32" s="201"/>
      <c r="E32" s="201"/>
      <c r="F32" s="201"/>
      <c r="G32" s="201"/>
      <c r="H32" s="201"/>
    </row>
    <row r="33" spans="1:8" ht="195.75" thickBot="1" x14ac:dyDescent="0.3">
      <c r="A33" s="138">
        <v>15</v>
      </c>
      <c r="B33" s="138" t="s">
        <v>123</v>
      </c>
      <c r="C33" s="140" t="s">
        <v>124</v>
      </c>
      <c r="D33" s="135">
        <v>1</v>
      </c>
      <c r="E33" s="136" t="s">
        <v>95</v>
      </c>
      <c r="F33" s="137">
        <v>1130000</v>
      </c>
      <c r="G33" s="137">
        <v>214700</v>
      </c>
      <c r="H33" s="137">
        <v>1344700</v>
      </c>
    </row>
    <row r="34" spans="1:8" x14ac:dyDescent="0.25">
      <c r="A34" s="198" t="s">
        <v>125</v>
      </c>
      <c r="B34" s="199"/>
      <c r="C34" s="199"/>
      <c r="D34" s="199"/>
      <c r="E34" s="199"/>
      <c r="F34" s="199"/>
      <c r="G34" s="199"/>
      <c r="H34" s="200"/>
    </row>
    <row r="35" spans="1:8" ht="145.5" customHeight="1" thickBot="1" x14ac:dyDescent="0.3">
      <c r="A35" s="138">
        <v>16</v>
      </c>
      <c r="B35" s="138" t="s">
        <v>125</v>
      </c>
      <c r="C35" s="140" t="s">
        <v>126</v>
      </c>
      <c r="D35" s="135">
        <v>1</v>
      </c>
      <c r="E35" s="136" t="s">
        <v>95</v>
      </c>
      <c r="F35" s="137">
        <v>382000</v>
      </c>
      <c r="G35" s="137">
        <v>72580</v>
      </c>
      <c r="H35" s="137">
        <v>797300</v>
      </c>
    </row>
    <row r="36" spans="1:8" x14ac:dyDescent="0.25">
      <c r="A36" s="198" t="s">
        <v>127</v>
      </c>
      <c r="B36" s="199"/>
      <c r="C36" s="199"/>
      <c r="D36" s="199"/>
      <c r="E36" s="199"/>
      <c r="F36" s="199"/>
      <c r="G36" s="199"/>
      <c r="H36" s="200"/>
    </row>
    <row r="37" spans="1:8" ht="132" customHeight="1" thickBot="1" x14ac:dyDescent="0.3">
      <c r="A37" s="138">
        <v>17</v>
      </c>
      <c r="B37" s="138" t="s">
        <v>127</v>
      </c>
      <c r="C37" s="140" t="s">
        <v>128</v>
      </c>
      <c r="D37" s="135">
        <v>1</v>
      </c>
      <c r="E37" s="136" t="s">
        <v>95</v>
      </c>
      <c r="F37" s="137">
        <v>2915000</v>
      </c>
      <c r="G37" s="137">
        <v>553850</v>
      </c>
      <c r="H37" s="137">
        <v>3468850</v>
      </c>
    </row>
    <row r="38" spans="1:8" x14ac:dyDescent="0.25">
      <c r="A38" s="198" t="s">
        <v>129</v>
      </c>
      <c r="B38" s="199"/>
      <c r="C38" s="199"/>
      <c r="D38" s="199"/>
      <c r="E38" s="199"/>
      <c r="F38" s="199"/>
      <c r="G38" s="199"/>
      <c r="H38" s="200"/>
    </row>
    <row r="39" spans="1:8" ht="165.75" thickBot="1" x14ac:dyDescent="0.3">
      <c r="A39" s="138">
        <v>18</v>
      </c>
      <c r="B39" s="138" t="s">
        <v>129</v>
      </c>
      <c r="C39" s="140" t="s">
        <v>130</v>
      </c>
      <c r="D39" s="135">
        <v>2</v>
      </c>
      <c r="E39" s="136" t="s">
        <v>95</v>
      </c>
      <c r="F39" s="137">
        <v>365000</v>
      </c>
      <c r="G39" s="137">
        <v>69350</v>
      </c>
      <c r="H39" s="137">
        <v>975800</v>
      </c>
    </row>
    <row r="40" spans="1:8" x14ac:dyDescent="0.25">
      <c r="A40" s="198" t="s">
        <v>131</v>
      </c>
      <c r="B40" s="199"/>
      <c r="C40" s="199"/>
      <c r="D40" s="199"/>
      <c r="E40" s="199"/>
      <c r="F40" s="199"/>
      <c r="G40" s="199"/>
      <c r="H40" s="200"/>
    </row>
    <row r="41" spans="1:8" ht="168.75" customHeight="1" thickBot="1" x14ac:dyDescent="0.3">
      <c r="A41" s="138">
        <v>19</v>
      </c>
      <c r="B41" s="138" t="s">
        <v>131</v>
      </c>
      <c r="C41" s="140" t="s">
        <v>132</v>
      </c>
      <c r="D41" s="135">
        <v>2</v>
      </c>
      <c r="E41" s="136" t="s">
        <v>95</v>
      </c>
      <c r="F41" s="137">
        <v>381500</v>
      </c>
      <c r="G41" s="137">
        <v>72485</v>
      </c>
      <c r="H41" s="137">
        <v>1018640</v>
      </c>
    </row>
    <row r="42" spans="1:8" x14ac:dyDescent="0.25">
      <c r="A42" s="198" t="s">
        <v>133</v>
      </c>
      <c r="B42" s="199"/>
      <c r="C42" s="199"/>
      <c r="D42" s="199"/>
      <c r="E42" s="199"/>
      <c r="F42" s="199"/>
      <c r="G42" s="199"/>
      <c r="H42" s="200"/>
    </row>
    <row r="43" spans="1:8" ht="120.75" customHeight="1" thickBot="1" x14ac:dyDescent="0.3">
      <c r="A43" s="138">
        <v>20</v>
      </c>
      <c r="B43" s="138" t="s">
        <v>133</v>
      </c>
      <c r="C43" s="140" t="s">
        <v>134</v>
      </c>
      <c r="D43" s="135">
        <v>10</v>
      </c>
      <c r="E43" s="136" t="s">
        <v>95</v>
      </c>
      <c r="F43" s="137">
        <v>64000</v>
      </c>
      <c r="G43" s="137">
        <v>12160</v>
      </c>
      <c r="H43" s="137">
        <v>987700</v>
      </c>
    </row>
    <row r="44" spans="1:8" x14ac:dyDescent="0.25">
      <c r="A44" s="127"/>
      <c r="B44" s="127"/>
      <c r="C44" s="127"/>
      <c r="D44" s="133"/>
      <c r="E44" s="133"/>
      <c r="F44" s="134"/>
      <c r="G44" s="134"/>
      <c r="H44" s="134"/>
    </row>
    <row r="45" spans="1:8" x14ac:dyDescent="0.25">
      <c r="A45" s="127"/>
      <c r="B45" s="127"/>
      <c r="C45" s="145" t="s">
        <v>137</v>
      </c>
      <c r="D45" s="146"/>
      <c r="E45" s="146"/>
      <c r="F45" s="147">
        <f>+F5+F7+F9+F11+F13+F15+F17+F19+F21+F23+F25+F27+F29+F31+F33+F35+F37+F39+F41+F43</f>
        <v>8214000</v>
      </c>
      <c r="G45" s="147">
        <f>+G5+G7+G9+G11+G13+G15+G17+G19+G21+G23+G25+G27+G29+G31+G33+G35+G37+G39+G41+G43</f>
        <v>1560660</v>
      </c>
      <c r="H45" s="147">
        <f>+H5+H7+H9+H11+H13+H15+H17+H19+H21+H23+H25+H27+H29+H31+H33+H35+H37+H39+H41+H43</f>
        <v>30801530</v>
      </c>
    </row>
  </sheetData>
  <sheetProtection algorithmName="SHA-512" hashValue="GFiv7eT9woVtEGvJ2d6XAUBAMytLyurr5aZhKLo431py/MD2hbRktpuDeOZa+vY5Y1VmufLzxyOsrm20Lf84Hg==" saltValue="itX9L/FO7MS5h5s0faaxKw==" spinCount="100000" sheet="1" objects="1" scenarios="1"/>
  <mergeCells count="22">
    <mergeCell ref="A38:H38"/>
    <mergeCell ref="A40:H40"/>
    <mergeCell ref="A42:H42"/>
    <mergeCell ref="A28:H28"/>
    <mergeCell ref="A30:H30"/>
    <mergeCell ref="A32:H32"/>
    <mergeCell ref="A34:H34"/>
    <mergeCell ref="A36:H36"/>
    <mergeCell ref="A18:H18"/>
    <mergeCell ref="A20:H20"/>
    <mergeCell ref="A22:H22"/>
    <mergeCell ref="A24:H24"/>
    <mergeCell ref="A26:H26"/>
    <mergeCell ref="A10:H10"/>
    <mergeCell ref="A12:H12"/>
    <mergeCell ref="A14:H14"/>
    <mergeCell ref="A16:H16"/>
    <mergeCell ref="A1:H1"/>
    <mergeCell ref="A2:H2"/>
    <mergeCell ref="A4:H4"/>
    <mergeCell ref="A6:H6"/>
    <mergeCell ref="A8:H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C1" workbookViewId="0">
      <selection activeCell="E5" sqref="E5"/>
    </sheetView>
  </sheetViews>
  <sheetFormatPr baseColWidth="10" defaultRowHeight="15" x14ac:dyDescent="0.25"/>
  <cols>
    <col min="2" max="2" width="31.5703125" customWidth="1"/>
    <col min="3" max="3" width="44.140625" style="125" customWidth="1"/>
    <col min="4" max="5" width="11.42578125" style="125"/>
    <col min="6" max="6" width="14.7109375" style="125" customWidth="1"/>
    <col min="7" max="7" width="14.140625" style="125" customWidth="1"/>
    <col min="8" max="8" width="16.85546875" customWidth="1"/>
  </cols>
  <sheetData>
    <row r="1" spans="1:8" x14ac:dyDescent="0.25">
      <c r="A1" s="229" t="s">
        <v>139</v>
      </c>
      <c r="B1" s="229"/>
      <c r="C1" s="229"/>
      <c r="D1" s="229"/>
      <c r="E1" s="229"/>
      <c r="F1" s="229"/>
      <c r="G1" s="229"/>
      <c r="H1" s="229"/>
    </row>
    <row r="2" spans="1:8" ht="15" customHeight="1" x14ac:dyDescent="0.25">
      <c r="A2" s="203" t="s">
        <v>138</v>
      </c>
      <c r="B2" s="203"/>
      <c r="C2" s="203"/>
      <c r="D2" s="203"/>
      <c r="E2" s="203"/>
      <c r="F2" s="203"/>
      <c r="G2" s="203"/>
      <c r="H2" s="203"/>
    </row>
    <row r="3" spans="1:8" ht="38.25" x14ac:dyDescent="0.25">
      <c r="A3" s="128" t="s">
        <v>0</v>
      </c>
      <c r="B3" s="128"/>
      <c r="C3" s="128" t="s">
        <v>90</v>
      </c>
      <c r="D3" s="129" t="s">
        <v>91</v>
      </c>
      <c r="E3" s="130" t="s">
        <v>92</v>
      </c>
      <c r="F3" s="131" t="s">
        <v>93</v>
      </c>
      <c r="G3" s="132" t="s">
        <v>45</v>
      </c>
      <c r="H3" s="131" t="s">
        <v>94</v>
      </c>
    </row>
    <row r="4" spans="1:8" ht="16.5" customHeight="1" thickBot="1" x14ac:dyDescent="0.3">
      <c r="A4" s="201" t="s">
        <v>98</v>
      </c>
      <c r="B4" s="201"/>
      <c r="C4" s="201"/>
      <c r="D4" s="201"/>
      <c r="E4" s="201"/>
      <c r="F4" s="201"/>
      <c r="G4" s="201"/>
      <c r="H4" s="201"/>
    </row>
    <row r="5" spans="1:8" ht="167.25" customHeight="1" x14ac:dyDescent="0.25">
      <c r="A5" s="138">
        <v>1</v>
      </c>
      <c r="B5" s="138" t="s">
        <v>98</v>
      </c>
      <c r="C5" s="141" t="s">
        <v>104</v>
      </c>
      <c r="D5" s="135">
        <v>15</v>
      </c>
      <c r="E5" s="136" t="s">
        <v>95</v>
      </c>
      <c r="F5" s="137">
        <f>171000+200000+4600</f>
        <v>375600</v>
      </c>
      <c r="G5" s="137">
        <f>32490+38000+874</f>
        <v>71364</v>
      </c>
      <c r="H5" s="137">
        <f>3052350+3570000+21896</f>
        <v>6644246</v>
      </c>
    </row>
    <row r="6" spans="1:8" ht="15.75" customHeight="1" x14ac:dyDescent="0.25">
      <c r="A6" s="201" t="s">
        <v>101</v>
      </c>
      <c r="B6" s="201"/>
      <c r="C6" s="201"/>
      <c r="D6" s="201"/>
      <c r="E6" s="201"/>
      <c r="F6" s="201"/>
      <c r="G6" s="201"/>
      <c r="H6" s="201"/>
    </row>
    <row r="7" spans="1:8" ht="145.5" customHeight="1" x14ac:dyDescent="0.25">
      <c r="A7" s="138">
        <v>2</v>
      </c>
      <c r="B7" s="138" t="s">
        <v>101</v>
      </c>
      <c r="C7" s="142" t="s">
        <v>105</v>
      </c>
      <c r="D7" s="135">
        <v>3</v>
      </c>
      <c r="E7" s="136" t="s">
        <v>95</v>
      </c>
      <c r="F7" s="137">
        <f>180000+200000</f>
        <v>380000</v>
      </c>
      <c r="G7" s="137">
        <f>34200+38000</f>
        <v>72200</v>
      </c>
      <c r="H7" s="137">
        <f>642600+714000</f>
        <v>1356600</v>
      </c>
    </row>
    <row r="8" spans="1:8" ht="13.5" customHeight="1" x14ac:dyDescent="0.25">
      <c r="A8" s="201" t="s">
        <v>102</v>
      </c>
      <c r="B8" s="201"/>
      <c r="C8" s="201"/>
      <c r="D8" s="201"/>
      <c r="E8" s="201"/>
      <c r="F8" s="201"/>
      <c r="G8" s="201"/>
      <c r="H8" s="201"/>
    </row>
    <row r="9" spans="1:8" ht="184.5" customHeight="1" x14ac:dyDescent="0.25">
      <c r="A9" s="138">
        <v>3</v>
      </c>
      <c r="B9" s="138" t="s">
        <v>102</v>
      </c>
      <c r="C9" s="143" t="s">
        <v>103</v>
      </c>
      <c r="D9" s="135">
        <v>3</v>
      </c>
      <c r="E9" s="136" t="s">
        <v>95</v>
      </c>
      <c r="F9" s="137">
        <f>72000+277000+8000</f>
        <v>357000</v>
      </c>
      <c r="G9" s="137">
        <f>13680+52630+1520</f>
        <v>67830</v>
      </c>
      <c r="H9" s="137">
        <f>257040+988890+57120</f>
        <v>1303050</v>
      </c>
    </row>
    <row r="10" spans="1:8" ht="15.75" customHeight="1" x14ac:dyDescent="0.25">
      <c r="A10" s="201" t="s">
        <v>106</v>
      </c>
      <c r="B10" s="201"/>
      <c r="C10" s="201"/>
      <c r="D10" s="201"/>
      <c r="E10" s="201"/>
      <c r="F10" s="201"/>
      <c r="G10" s="201"/>
      <c r="H10" s="201"/>
    </row>
    <row r="11" spans="1:8" ht="163.5" customHeight="1" x14ac:dyDescent="0.25">
      <c r="A11" s="138">
        <v>4</v>
      </c>
      <c r="B11" s="138" t="s">
        <v>106</v>
      </c>
      <c r="C11" s="143" t="s">
        <v>107</v>
      </c>
      <c r="D11" s="135">
        <v>2</v>
      </c>
      <c r="E11" s="136" t="s">
        <v>95</v>
      </c>
      <c r="F11" s="137">
        <f>72000+277000+8000</f>
        <v>357000</v>
      </c>
      <c r="G11" s="137">
        <f>13680+52630+1520</f>
        <v>67830</v>
      </c>
      <c r="H11" s="137">
        <f>171360+659260+38080</f>
        <v>868700</v>
      </c>
    </row>
    <row r="12" spans="1:8" ht="15" customHeight="1" x14ac:dyDescent="0.25">
      <c r="A12" s="201" t="s">
        <v>108</v>
      </c>
      <c r="B12" s="201"/>
      <c r="C12" s="201"/>
      <c r="D12" s="201"/>
      <c r="E12" s="201"/>
      <c r="F12" s="201"/>
      <c r="G12" s="201"/>
      <c r="H12" s="201"/>
    </row>
    <row r="13" spans="1:8" ht="83.25" customHeight="1" x14ac:dyDescent="0.25">
      <c r="A13" s="138">
        <v>5</v>
      </c>
      <c r="B13" s="138" t="s">
        <v>108</v>
      </c>
      <c r="C13" s="144" t="s">
        <v>109</v>
      </c>
      <c r="D13" s="135">
        <v>10</v>
      </c>
      <c r="E13" s="136" t="s">
        <v>95</v>
      </c>
      <c r="F13" s="137">
        <v>19000</v>
      </c>
      <c r="G13" s="137">
        <f>2090+1520</f>
        <v>3610</v>
      </c>
      <c r="H13" s="137">
        <f>130900+190400</f>
        <v>321300</v>
      </c>
    </row>
    <row r="14" spans="1:8" ht="18" customHeight="1" x14ac:dyDescent="0.25">
      <c r="A14" s="201" t="s">
        <v>110</v>
      </c>
      <c r="B14" s="201"/>
      <c r="C14" s="201"/>
      <c r="D14" s="201"/>
      <c r="E14" s="201"/>
      <c r="F14" s="201"/>
      <c r="G14" s="201"/>
      <c r="H14" s="201"/>
    </row>
    <row r="15" spans="1:8" ht="80.25" customHeight="1" x14ac:dyDescent="0.25">
      <c r="A15" s="138">
        <v>6</v>
      </c>
      <c r="B15" s="138" t="s">
        <v>110</v>
      </c>
      <c r="C15" s="142" t="s">
        <v>111</v>
      </c>
      <c r="D15" s="135">
        <v>6</v>
      </c>
      <c r="E15" s="136" t="s">
        <v>95</v>
      </c>
      <c r="F15" s="137">
        <f>17000+16000</f>
        <v>33000</v>
      </c>
      <c r="G15" s="137">
        <f>3230+3040</f>
        <v>6270</v>
      </c>
      <c r="H15" s="137">
        <f>121380+228480</f>
        <v>349860</v>
      </c>
    </row>
    <row r="16" spans="1:8" ht="16.5" customHeight="1" x14ac:dyDescent="0.25">
      <c r="A16" s="201" t="s">
        <v>112</v>
      </c>
      <c r="B16" s="201"/>
      <c r="C16" s="201"/>
      <c r="D16" s="201"/>
      <c r="E16" s="201"/>
      <c r="F16" s="201"/>
      <c r="G16" s="201"/>
      <c r="H16" s="201"/>
    </row>
    <row r="17" spans="1:8" ht="81" customHeight="1" thickBot="1" x14ac:dyDescent="0.3">
      <c r="A17" s="138">
        <v>7</v>
      </c>
      <c r="B17" s="138" t="s">
        <v>112</v>
      </c>
      <c r="C17" s="140" t="s">
        <v>113</v>
      </c>
      <c r="D17" s="135">
        <v>9</v>
      </c>
      <c r="E17" s="136" t="s">
        <v>95</v>
      </c>
      <c r="F17" s="137">
        <v>16000</v>
      </c>
      <c r="G17" s="137">
        <v>3040</v>
      </c>
      <c r="H17" s="137">
        <v>19040</v>
      </c>
    </row>
    <row r="18" spans="1:8" x14ac:dyDescent="0.25">
      <c r="A18" s="201" t="s">
        <v>114</v>
      </c>
      <c r="B18" s="201"/>
      <c r="C18" s="201"/>
      <c r="D18" s="201"/>
      <c r="E18" s="201"/>
      <c r="F18" s="201"/>
      <c r="G18" s="201"/>
      <c r="H18" s="201"/>
    </row>
    <row r="19" spans="1:8" ht="90.75" thickBot="1" x14ac:dyDescent="0.3">
      <c r="A19" s="138">
        <v>8</v>
      </c>
      <c r="B19" s="138" t="s">
        <v>114</v>
      </c>
      <c r="C19" s="140" t="s">
        <v>113</v>
      </c>
      <c r="D19" s="135">
        <v>33</v>
      </c>
      <c r="E19" s="136" t="s">
        <v>95</v>
      </c>
      <c r="F19" s="137">
        <v>16000</v>
      </c>
      <c r="G19" s="137">
        <v>3040</v>
      </c>
      <c r="H19" s="137">
        <v>628320</v>
      </c>
    </row>
    <row r="20" spans="1:8" x14ac:dyDescent="0.25">
      <c r="A20" s="201" t="s">
        <v>115</v>
      </c>
      <c r="B20" s="201"/>
      <c r="C20" s="201"/>
      <c r="D20" s="201"/>
      <c r="E20" s="201"/>
      <c r="F20" s="201"/>
      <c r="G20" s="201"/>
      <c r="H20" s="201"/>
    </row>
    <row r="21" spans="1:8" ht="135.75" thickBot="1" x14ac:dyDescent="0.3">
      <c r="A21" s="138">
        <v>9</v>
      </c>
      <c r="B21" s="138" t="s">
        <v>115</v>
      </c>
      <c r="C21" s="140" t="s">
        <v>116</v>
      </c>
      <c r="D21" s="135">
        <v>22</v>
      </c>
      <c r="E21" s="136" t="s">
        <v>95</v>
      </c>
      <c r="F21" s="137">
        <f>40000+188000</f>
        <v>228000</v>
      </c>
      <c r="G21" s="137">
        <f>7600+35720</f>
        <v>43320</v>
      </c>
      <c r="H21" s="137">
        <f>1047200+4921840</f>
        <v>5969040</v>
      </c>
    </row>
    <row r="22" spans="1:8" x14ac:dyDescent="0.25">
      <c r="A22" s="201" t="s">
        <v>117</v>
      </c>
      <c r="B22" s="201"/>
      <c r="C22" s="201"/>
      <c r="D22" s="201"/>
      <c r="E22" s="201"/>
      <c r="F22" s="201"/>
      <c r="G22" s="201"/>
      <c r="H22" s="201"/>
    </row>
    <row r="23" spans="1:8" ht="135.75" thickBot="1" x14ac:dyDescent="0.3">
      <c r="A23" s="138">
        <v>10</v>
      </c>
      <c r="B23" s="138" t="s">
        <v>117</v>
      </c>
      <c r="C23" s="140" t="s">
        <v>116</v>
      </c>
      <c r="D23" s="135">
        <v>9</v>
      </c>
      <c r="E23" s="136" t="s">
        <v>95</v>
      </c>
      <c r="F23" s="137">
        <f>40000+188000</f>
        <v>228000</v>
      </c>
      <c r="G23" s="137">
        <f>7600+35720</f>
        <v>43320</v>
      </c>
      <c r="H23" s="137">
        <f>428400+2013480</f>
        <v>2441880</v>
      </c>
    </row>
    <row r="24" spans="1:8" x14ac:dyDescent="0.25">
      <c r="A24" s="201" t="s">
        <v>118</v>
      </c>
      <c r="B24" s="201"/>
      <c r="C24" s="201"/>
      <c r="D24" s="201"/>
      <c r="E24" s="201"/>
      <c r="F24" s="201"/>
      <c r="G24" s="201"/>
      <c r="H24" s="201"/>
    </row>
    <row r="25" spans="1:8" ht="135.75" thickBot="1" x14ac:dyDescent="0.3">
      <c r="A25" s="138">
        <v>11</v>
      </c>
      <c r="B25" s="138" t="s">
        <v>118</v>
      </c>
      <c r="C25" s="140" t="s">
        <v>116</v>
      </c>
      <c r="D25" s="135">
        <v>5</v>
      </c>
      <c r="E25" s="136" t="s">
        <v>95</v>
      </c>
      <c r="F25" s="137">
        <f>40000+188000</f>
        <v>228000</v>
      </c>
      <c r="G25" s="137">
        <f>7600+35720</f>
        <v>43320</v>
      </c>
      <c r="H25" s="137">
        <f>238000+1118600</f>
        <v>1356600</v>
      </c>
    </row>
    <row r="26" spans="1:8" x14ac:dyDescent="0.25">
      <c r="A26" s="201" t="s">
        <v>135</v>
      </c>
      <c r="B26" s="201"/>
      <c r="C26" s="201"/>
      <c r="D26" s="201"/>
      <c r="E26" s="201"/>
      <c r="F26" s="201"/>
      <c r="G26" s="201"/>
      <c r="H26" s="201"/>
    </row>
    <row r="27" spans="1:8" ht="150.75" thickBot="1" x14ac:dyDescent="0.3">
      <c r="A27" s="138">
        <v>12</v>
      </c>
      <c r="B27" s="138" t="s">
        <v>135</v>
      </c>
      <c r="C27" s="140" t="s">
        <v>136</v>
      </c>
      <c r="D27" s="135">
        <v>4</v>
      </c>
      <c r="E27" s="136" t="s">
        <v>95</v>
      </c>
      <c r="F27" s="137">
        <f>35000+7300</f>
        <v>42300</v>
      </c>
      <c r="G27" s="137">
        <f>6650+1387</f>
        <v>8037</v>
      </c>
      <c r="H27" s="137">
        <f>166600+138992</f>
        <v>305592</v>
      </c>
    </row>
    <row r="28" spans="1:8" x14ac:dyDescent="0.25">
      <c r="A28" s="201" t="s">
        <v>119</v>
      </c>
      <c r="B28" s="201"/>
      <c r="C28" s="201"/>
      <c r="D28" s="201"/>
      <c r="E28" s="201"/>
      <c r="F28" s="201"/>
      <c r="G28" s="201"/>
      <c r="H28" s="201"/>
    </row>
    <row r="29" spans="1:8" ht="150.75" thickBot="1" x14ac:dyDescent="0.3">
      <c r="A29" s="138">
        <v>13</v>
      </c>
      <c r="B29" s="138" t="s">
        <v>119</v>
      </c>
      <c r="C29" s="140" t="s">
        <v>120</v>
      </c>
      <c r="D29" s="135">
        <v>5</v>
      </c>
      <c r="E29" s="136" t="s">
        <v>95</v>
      </c>
      <c r="F29" s="137">
        <f>35000+50000+35000+6200</f>
        <v>126200</v>
      </c>
      <c r="G29" s="137">
        <v>23978</v>
      </c>
      <c r="H29" s="137">
        <v>750890</v>
      </c>
    </row>
    <row r="30" spans="1:8" x14ac:dyDescent="0.25">
      <c r="A30" s="201" t="s">
        <v>121</v>
      </c>
      <c r="B30" s="201"/>
      <c r="C30" s="201"/>
      <c r="D30" s="201"/>
      <c r="E30" s="201"/>
      <c r="F30" s="201"/>
      <c r="G30" s="201"/>
      <c r="H30" s="201"/>
    </row>
    <row r="31" spans="1:8" ht="180.75" thickBot="1" x14ac:dyDescent="0.3">
      <c r="A31" s="138">
        <v>14</v>
      </c>
      <c r="B31" s="138" t="s">
        <v>121</v>
      </c>
      <c r="C31" s="140" t="s">
        <v>122</v>
      </c>
      <c r="D31" s="135">
        <v>5</v>
      </c>
      <c r="E31" s="136" t="s">
        <v>95</v>
      </c>
      <c r="F31" s="137">
        <f>166000+388000+850000</f>
        <v>1404000</v>
      </c>
      <c r="G31" s="137">
        <f>31540+73720+161500</f>
        <v>266760</v>
      </c>
      <c r="H31" s="137">
        <f>987700+2308600+5057500</f>
        <v>8353800</v>
      </c>
    </row>
    <row r="32" spans="1:8" x14ac:dyDescent="0.25">
      <c r="A32" s="201" t="s">
        <v>123</v>
      </c>
      <c r="B32" s="201"/>
      <c r="C32" s="201"/>
      <c r="D32" s="201"/>
      <c r="E32" s="201"/>
      <c r="F32" s="201"/>
      <c r="G32" s="201"/>
      <c r="H32" s="201"/>
    </row>
    <row r="33" spans="1:8" ht="195.75" thickBot="1" x14ac:dyDescent="0.3">
      <c r="A33" s="138">
        <v>15</v>
      </c>
      <c r="B33" s="138" t="s">
        <v>123</v>
      </c>
      <c r="C33" s="140" t="s">
        <v>124</v>
      </c>
      <c r="D33" s="135">
        <v>1</v>
      </c>
      <c r="E33" s="136" t="s">
        <v>95</v>
      </c>
      <c r="F33" s="137">
        <f>166000+360000+545000+133000</f>
        <v>1204000</v>
      </c>
      <c r="G33" s="137">
        <f>31540+68400+103550+25270</f>
        <v>228760</v>
      </c>
      <c r="H33" s="137">
        <f>197540+428400+648550+158270</f>
        <v>1432760</v>
      </c>
    </row>
    <row r="34" spans="1:8" x14ac:dyDescent="0.25">
      <c r="A34" s="198" t="s">
        <v>125</v>
      </c>
      <c r="B34" s="199"/>
      <c r="C34" s="199"/>
      <c r="D34" s="199"/>
      <c r="E34" s="199"/>
      <c r="F34" s="199"/>
      <c r="G34" s="199"/>
      <c r="H34" s="200"/>
    </row>
    <row r="35" spans="1:8" ht="165.75" thickBot="1" x14ac:dyDescent="0.3">
      <c r="A35" s="138">
        <v>16</v>
      </c>
      <c r="B35" s="138" t="s">
        <v>125</v>
      </c>
      <c r="C35" s="140" t="s">
        <v>126</v>
      </c>
      <c r="D35" s="135">
        <v>1</v>
      </c>
      <c r="E35" s="136" t="s">
        <v>95</v>
      </c>
      <c r="F35" s="137">
        <f>200000+22500</f>
        <v>222500</v>
      </c>
      <c r="G35" s="137">
        <f>38000+4275</f>
        <v>42275</v>
      </c>
      <c r="H35" s="137">
        <f>238000+267750</f>
        <v>505750</v>
      </c>
    </row>
    <row r="36" spans="1:8" x14ac:dyDescent="0.25">
      <c r="A36" s="198" t="s">
        <v>127</v>
      </c>
      <c r="B36" s="199"/>
      <c r="C36" s="199"/>
      <c r="D36" s="199"/>
      <c r="E36" s="199"/>
      <c r="F36" s="199"/>
      <c r="G36" s="199"/>
      <c r="H36" s="200"/>
    </row>
    <row r="37" spans="1:8" ht="150.75" thickBot="1" x14ac:dyDescent="0.3">
      <c r="A37" s="138">
        <v>17</v>
      </c>
      <c r="B37" s="138" t="s">
        <v>127</v>
      </c>
      <c r="C37" s="140" t="s">
        <v>128</v>
      </c>
      <c r="D37" s="135">
        <v>1</v>
      </c>
      <c r="E37" s="136" t="s">
        <v>95</v>
      </c>
      <c r="F37" s="137">
        <f>200000+3500000</f>
        <v>3700000</v>
      </c>
      <c r="G37" s="137">
        <f>38000+665000</f>
        <v>703000</v>
      </c>
      <c r="H37" s="137">
        <f>238000+4165000</f>
        <v>4403000</v>
      </c>
    </row>
    <row r="38" spans="1:8" x14ac:dyDescent="0.25">
      <c r="A38" s="198" t="s">
        <v>129</v>
      </c>
      <c r="B38" s="199"/>
      <c r="C38" s="199"/>
      <c r="D38" s="199"/>
      <c r="E38" s="199"/>
      <c r="F38" s="199"/>
      <c r="G38" s="199"/>
      <c r="H38" s="200"/>
    </row>
    <row r="39" spans="1:8" ht="165.75" thickBot="1" x14ac:dyDescent="0.3">
      <c r="A39" s="138">
        <v>18</v>
      </c>
      <c r="B39" s="138" t="s">
        <v>129</v>
      </c>
      <c r="C39" s="140" t="s">
        <v>130</v>
      </c>
      <c r="D39" s="135">
        <v>2</v>
      </c>
      <c r="E39" s="136" t="s">
        <v>95</v>
      </c>
      <c r="F39" s="137">
        <f>200000+7500</f>
        <v>207500</v>
      </c>
      <c r="G39" s="137">
        <f>38000+1425</f>
        <v>39425</v>
      </c>
      <c r="H39" s="137">
        <f>476000+71400</f>
        <v>547400</v>
      </c>
    </row>
    <row r="40" spans="1:8" x14ac:dyDescent="0.25">
      <c r="A40" s="198" t="s">
        <v>131</v>
      </c>
      <c r="B40" s="199"/>
      <c r="C40" s="199"/>
      <c r="D40" s="199"/>
      <c r="E40" s="199"/>
      <c r="F40" s="199"/>
      <c r="G40" s="199"/>
      <c r="H40" s="200"/>
    </row>
    <row r="41" spans="1:8" ht="195.75" thickBot="1" x14ac:dyDescent="0.3">
      <c r="A41" s="138">
        <v>19</v>
      </c>
      <c r="B41" s="138" t="s">
        <v>131</v>
      </c>
      <c r="C41" s="140" t="s">
        <v>132</v>
      </c>
      <c r="D41" s="135">
        <v>2</v>
      </c>
      <c r="E41" s="136" t="s">
        <v>95</v>
      </c>
      <c r="F41" s="137">
        <f>200000+7500+8000</f>
        <v>215500</v>
      </c>
      <c r="G41" s="137">
        <f>38000+1425+1520</f>
        <v>40945</v>
      </c>
      <c r="H41" s="137">
        <f>476000+53550+38080</f>
        <v>567630</v>
      </c>
    </row>
    <row r="42" spans="1:8" x14ac:dyDescent="0.25">
      <c r="A42" s="198" t="s">
        <v>133</v>
      </c>
      <c r="B42" s="199"/>
      <c r="C42" s="199"/>
      <c r="D42" s="199"/>
      <c r="E42" s="199"/>
      <c r="F42" s="199"/>
      <c r="G42" s="199"/>
      <c r="H42" s="200"/>
    </row>
    <row r="43" spans="1:8" ht="135.75" thickBot="1" x14ac:dyDescent="0.3">
      <c r="A43" s="138">
        <v>20</v>
      </c>
      <c r="B43" s="138" t="s">
        <v>133</v>
      </c>
      <c r="C43" s="140" t="s">
        <v>134</v>
      </c>
      <c r="D43" s="135">
        <v>10</v>
      </c>
      <c r="E43" s="136" t="s">
        <v>95</v>
      </c>
      <c r="F43" s="137">
        <f>35000+16000</f>
        <v>51000</v>
      </c>
      <c r="G43" s="137">
        <f>6650+3040</f>
        <v>9690</v>
      </c>
      <c r="H43" s="137">
        <f>416500+380800</f>
        <v>797300</v>
      </c>
    </row>
    <row r="44" spans="1:8" x14ac:dyDescent="0.25">
      <c r="A44" s="127"/>
      <c r="B44" s="127"/>
      <c r="C44" s="127"/>
      <c r="D44" s="133"/>
      <c r="E44" s="133"/>
      <c r="F44" s="134"/>
      <c r="G44" s="134"/>
      <c r="H44" s="134"/>
    </row>
    <row r="45" spans="1:8" x14ac:dyDescent="0.25">
      <c r="A45" s="127"/>
      <c r="B45" s="127"/>
      <c r="C45" s="145" t="s">
        <v>137</v>
      </c>
      <c r="D45" s="146"/>
      <c r="E45" s="146"/>
      <c r="F45" s="147">
        <f>+F5+F7+F9+F11+F13+F15+F17+F19+F21+F23+F25+F27+F29+F31+F33+F35+F37+F39+F41+F43</f>
        <v>9410600</v>
      </c>
      <c r="G45" s="147">
        <f>+G5+G7+G9+G11+G13+G15+G17+G19+G21+G23+G25+G27+G29+G31+G33+G35+G37+G39+G41+G43</f>
        <v>1788014</v>
      </c>
      <c r="H45" s="147">
        <f>+H5+H7+H9+H11+H13+H15+H17+H19+H21+H23+H25+H27+H29+H31+H33+H35+H37+H39+H41+H43</f>
        <v>38922758</v>
      </c>
    </row>
  </sheetData>
  <mergeCells count="22">
    <mergeCell ref="A38:H38"/>
    <mergeCell ref="A40:H40"/>
    <mergeCell ref="A42:H42"/>
    <mergeCell ref="A28:H28"/>
    <mergeCell ref="A30:H30"/>
    <mergeCell ref="A32:H32"/>
    <mergeCell ref="A34:H34"/>
    <mergeCell ref="A36:H36"/>
    <mergeCell ref="A18:H18"/>
    <mergeCell ref="A20:H20"/>
    <mergeCell ref="A22:H22"/>
    <mergeCell ref="A24:H24"/>
    <mergeCell ref="A26:H26"/>
    <mergeCell ref="A12:H12"/>
    <mergeCell ref="A14:H14"/>
    <mergeCell ref="A16:H16"/>
    <mergeCell ref="A1:H1"/>
    <mergeCell ref="A2:H2"/>
    <mergeCell ref="A4:H4"/>
    <mergeCell ref="A6:H6"/>
    <mergeCell ref="A8:H8"/>
    <mergeCell ref="A10:H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C43" workbookViewId="0">
      <selection activeCell="D47" sqref="D47"/>
    </sheetView>
  </sheetViews>
  <sheetFormatPr baseColWidth="10" defaultRowHeight="15" x14ac:dyDescent="0.25"/>
  <cols>
    <col min="2" max="2" width="31.5703125" customWidth="1"/>
    <col min="3" max="3" width="44.140625" style="125" customWidth="1"/>
    <col min="4" max="5" width="11.42578125" style="125"/>
    <col min="6" max="6" width="14.7109375" style="125" customWidth="1"/>
    <col min="7" max="7" width="13.28515625" style="125" customWidth="1"/>
    <col min="8" max="8" width="16.85546875" customWidth="1"/>
  </cols>
  <sheetData>
    <row r="1" spans="1:8" x14ac:dyDescent="0.25">
      <c r="A1" s="229" t="s">
        <v>140</v>
      </c>
      <c r="B1" s="229"/>
      <c r="C1" s="229"/>
      <c r="D1" s="229"/>
      <c r="E1" s="229"/>
      <c r="F1" s="229"/>
      <c r="G1" s="229"/>
      <c r="H1" s="229"/>
    </row>
    <row r="2" spans="1:8" ht="15" customHeight="1" x14ac:dyDescent="0.25">
      <c r="A2" s="203" t="s">
        <v>138</v>
      </c>
      <c r="B2" s="203"/>
      <c r="C2" s="203"/>
      <c r="D2" s="203"/>
      <c r="E2" s="203"/>
      <c r="F2" s="203"/>
      <c r="G2" s="203"/>
      <c r="H2" s="203"/>
    </row>
    <row r="3" spans="1:8" ht="38.25" x14ac:dyDescent="0.25">
      <c r="A3" s="128" t="s">
        <v>0</v>
      </c>
      <c r="B3" s="128"/>
      <c r="C3" s="128" t="s">
        <v>90</v>
      </c>
      <c r="D3" s="129" t="s">
        <v>91</v>
      </c>
      <c r="E3" s="130" t="s">
        <v>92</v>
      </c>
      <c r="F3" s="131" t="s">
        <v>93</v>
      </c>
      <c r="G3" s="132" t="s">
        <v>45</v>
      </c>
      <c r="H3" s="131" t="s">
        <v>94</v>
      </c>
    </row>
    <row r="4" spans="1:8" ht="16.5" customHeight="1" thickBot="1" x14ac:dyDescent="0.3">
      <c r="A4" s="201" t="s">
        <v>98</v>
      </c>
      <c r="B4" s="201"/>
      <c r="C4" s="201"/>
      <c r="D4" s="201"/>
      <c r="E4" s="201"/>
      <c r="F4" s="201"/>
      <c r="G4" s="201"/>
      <c r="H4" s="201"/>
    </row>
    <row r="5" spans="1:8" ht="81" customHeight="1" x14ac:dyDescent="0.25">
      <c r="A5" s="138">
        <v>1</v>
      </c>
      <c r="B5" s="138" t="s">
        <v>98</v>
      </c>
      <c r="C5" s="141" t="s">
        <v>104</v>
      </c>
      <c r="D5" s="135">
        <v>15</v>
      </c>
      <c r="E5" s="136" t="s">
        <v>95</v>
      </c>
      <c r="F5" s="137">
        <f>10000+70000+160000+20000</f>
        <v>260000</v>
      </c>
      <c r="G5" s="137">
        <f>1900+13300+30400+3800</f>
        <v>49400</v>
      </c>
      <c r="H5" s="137">
        <f>178500+1249500+2856000+95200</f>
        <v>4379200</v>
      </c>
    </row>
    <row r="6" spans="1:8" ht="15.75" customHeight="1" x14ac:dyDescent="0.25">
      <c r="A6" s="201" t="s">
        <v>101</v>
      </c>
      <c r="B6" s="201"/>
      <c r="C6" s="201"/>
      <c r="D6" s="201"/>
      <c r="E6" s="201"/>
      <c r="F6" s="201"/>
      <c r="G6" s="201"/>
      <c r="H6" s="201"/>
    </row>
    <row r="7" spans="1:8" ht="75" customHeight="1" x14ac:dyDescent="0.25">
      <c r="A7" s="138">
        <v>2</v>
      </c>
      <c r="B7" s="138" t="s">
        <v>101</v>
      </c>
      <c r="C7" s="142" t="s">
        <v>105</v>
      </c>
      <c r="D7" s="135">
        <v>3</v>
      </c>
      <c r="E7" s="136" t="s">
        <v>95</v>
      </c>
      <c r="F7" s="137">
        <f>10000+105000+160000</f>
        <v>275000</v>
      </c>
      <c r="G7" s="137">
        <f>1900+19950+30400</f>
        <v>52250</v>
      </c>
      <c r="H7" s="137">
        <f>35700+374850+571200</f>
        <v>981750</v>
      </c>
    </row>
    <row r="8" spans="1:8" ht="13.5" customHeight="1" x14ac:dyDescent="0.25">
      <c r="A8" s="201" t="s">
        <v>102</v>
      </c>
      <c r="B8" s="201"/>
      <c r="C8" s="201"/>
      <c r="D8" s="201"/>
      <c r="E8" s="201"/>
      <c r="F8" s="201"/>
      <c r="G8" s="201"/>
      <c r="H8" s="201"/>
    </row>
    <row r="9" spans="1:8" ht="156.75" customHeight="1" x14ac:dyDescent="0.25">
      <c r="A9" s="138">
        <v>3</v>
      </c>
      <c r="B9" s="138" t="s">
        <v>102</v>
      </c>
      <c r="C9" s="143" t="s">
        <v>103</v>
      </c>
      <c r="D9" s="135">
        <v>3</v>
      </c>
      <c r="E9" s="136" t="s">
        <v>95</v>
      </c>
      <c r="F9" s="137">
        <f>50000+90000+15000</f>
        <v>155000</v>
      </c>
      <c r="G9" s="137">
        <f>1900*5+17100+2850</f>
        <v>29450</v>
      </c>
      <c r="H9" s="137">
        <f>35700*5+321300+107100</f>
        <v>606900</v>
      </c>
    </row>
    <row r="10" spans="1:8" ht="15.75" customHeight="1" x14ac:dyDescent="0.25">
      <c r="A10" s="201" t="s">
        <v>106</v>
      </c>
      <c r="B10" s="201"/>
      <c r="C10" s="201"/>
      <c r="D10" s="201"/>
      <c r="E10" s="201"/>
      <c r="F10" s="201"/>
      <c r="G10" s="201"/>
      <c r="H10" s="201"/>
    </row>
    <row r="11" spans="1:8" ht="156.75" customHeight="1" x14ac:dyDescent="0.25">
      <c r="A11" s="138">
        <v>4</v>
      </c>
      <c r="B11" s="138" t="s">
        <v>106</v>
      </c>
      <c r="C11" s="143" t="s">
        <v>107</v>
      </c>
      <c r="D11" s="135">
        <v>2</v>
      </c>
      <c r="E11" s="136" t="s">
        <v>95</v>
      </c>
      <c r="F11" s="137">
        <f>10000*5+90000+15000</f>
        <v>155000</v>
      </c>
      <c r="G11" s="137">
        <f>1900*5+17100+2850</f>
        <v>29450</v>
      </c>
      <c r="H11" s="137">
        <f>23800*5+214200+71400</f>
        <v>404600</v>
      </c>
    </row>
    <row r="12" spans="1:8" ht="15" customHeight="1" x14ac:dyDescent="0.25">
      <c r="A12" s="201" t="s">
        <v>108</v>
      </c>
      <c r="B12" s="201"/>
      <c r="C12" s="201"/>
      <c r="D12" s="201"/>
      <c r="E12" s="201"/>
      <c r="F12" s="201"/>
      <c r="G12" s="201"/>
      <c r="H12" s="201"/>
    </row>
    <row r="13" spans="1:8" ht="83.25" customHeight="1" x14ac:dyDescent="0.25">
      <c r="A13" s="138">
        <v>5</v>
      </c>
      <c r="B13" s="138" t="s">
        <v>108</v>
      </c>
      <c r="C13" s="144" t="s">
        <v>109</v>
      </c>
      <c r="D13" s="135">
        <v>10</v>
      </c>
      <c r="E13" s="136" t="s">
        <v>95</v>
      </c>
      <c r="F13" s="137">
        <v>30000</v>
      </c>
      <c r="G13" s="137">
        <f>950*3+2850</f>
        <v>5700</v>
      </c>
      <c r="H13" s="137">
        <f>59500*3+357000</f>
        <v>535500</v>
      </c>
    </row>
    <row r="14" spans="1:8" ht="18" customHeight="1" x14ac:dyDescent="0.25">
      <c r="A14" s="201" t="s">
        <v>110</v>
      </c>
      <c r="B14" s="201"/>
      <c r="C14" s="201"/>
      <c r="D14" s="201"/>
      <c r="E14" s="201"/>
      <c r="F14" s="201"/>
      <c r="G14" s="201"/>
      <c r="H14" s="201"/>
    </row>
    <row r="15" spans="1:8" ht="111" customHeight="1" x14ac:dyDescent="0.25">
      <c r="A15" s="138">
        <v>6</v>
      </c>
      <c r="B15" s="138" t="s">
        <v>110</v>
      </c>
      <c r="C15" s="142" t="s">
        <v>111</v>
      </c>
      <c r="D15" s="135">
        <v>6</v>
      </c>
      <c r="E15" s="136" t="s">
        <v>95</v>
      </c>
      <c r="F15" s="137">
        <f>10000+10000+5000+5000+35000</f>
        <v>65000</v>
      </c>
      <c r="G15" s="137">
        <f>1900+1900+950+950+6650</f>
        <v>12350</v>
      </c>
      <c r="H15" s="137">
        <f>71400+71400+35700+35700+499800</f>
        <v>714000</v>
      </c>
    </row>
    <row r="16" spans="1:8" ht="16.5" customHeight="1" x14ac:dyDescent="0.25">
      <c r="A16" s="201" t="s">
        <v>112</v>
      </c>
      <c r="B16" s="201"/>
      <c r="C16" s="201"/>
      <c r="D16" s="201"/>
      <c r="E16" s="201"/>
      <c r="F16" s="201"/>
      <c r="G16" s="201"/>
      <c r="H16" s="201"/>
    </row>
    <row r="17" spans="1:8" ht="81" customHeight="1" thickBot="1" x14ac:dyDescent="0.3">
      <c r="A17" s="138">
        <v>7</v>
      </c>
      <c r="B17" s="138" t="s">
        <v>112</v>
      </c>
      <c r="C17" s="140" t="s">
        <v>113</v>
      </c>
      <c r="D17" s="135">
        <v>9</v>
      </c>
      <c r="E17" s="136" t="s">
        <v>95</v>
      </c>
      <c r="F17" s="137">
        <v>40000</v>
      </c>
      <c r="G17" s="137">
        <f>1900*4</f>
        <v>7600</v>
      </c>
      <c r="H17" s="137">
        <f>107100*4</f>
        <v>428400</v>
      </c>
    </row>
    <row r="18" spans="1:8" x14ac:dyDescent="0.25">
      <c r="A18" s="201" t="s">
        <v>114</v>
      </c>
      <c r="B18" s="201"/>
      <c r="C18" s="201"/>
      <c r="D18" s="201"/>
      <c r="E18" s="201"/>
      <c r="F18" s="201"/>
      <c r="G18" s="201"/>
      <c r="H18" s="201"/>
    </row>
    <row r="19" spans="1:8" ht="84.75" customHeight="1" thickBot="1" x14ac:dyDescent="0.3">
      <c r="A19" s="138">
        <v>8</v>
      </c>
      <c r="B19" s="138" t="s">
        <v>114</v>
      </c>
      <c r="C19" s="140" t="s">
        <v>113</v>
      </c>
      <c r="D19" s="135">
        <v>33</v>
      </c>
      <c r="E19" s="136" t="s">
        <v>95</v>
      </c>
      <c r="F19" s="137">
        <v>40000</v>
      </c>
      <c r="G19" s="137">
        <f>1900*4</f>
        <v>7600</v>
      </c>
      <c r="H19" s="137">
        <f>392700*4</f>
        <v>1570800</v>
      </c>
    </row>
    <row r="20" spans="1:8" x14ac:dyDescent="0.25">
      <c r="A20" s="201" t="s">
        <v>115</v>
      </c>
      <c r="B20" s="201"/>
      <c r="C20" s="201"/>
      <c r="D20" s="201"/>
      <c r="E20" s="201"/>
      <c r="F20" s="201"/>
      <c r="G20" s="201"/>
      <c r="H20" s="201"/>
    </row>
    <row r="21" spans="1:8" ht="129.75" customHeight="1" thickBot="1" x14ac:dyDescent="0.3">
      <c r="A21" s="138">
        <v>9</v>
      </c>
      <c r="B21" s="138" t="s">
        <v>115</v>
      </c>
      <c r="C21" s="140" t="s">
        <v>116</v>
      </c>
      <c r="D21" s="135">
        <v>22</v>
      </c>
      <c r="E21" s="136" t="s">
        <v>95</v>
      </c>
      <c r="F21" s="137">
        <f>10000+15000+10000+5000+5000+5000+90000</f>
        <v>140000</v>
      </c>
      <c r="G21" s="137">
        <f>1900+2850+1900+950+950+950+17100</f>
        <v>26600</v>
      </c>
      <c r="H21" s="137">
        <f>261800+392700+261800+130900+130900+130900+2356200</f>
        <v>3665200</v>
      </c>
    </row>
    <row r="22" spans="1:8" x14ac:dyDescent="0.25">
      <c r="A22" s="201" t="s">
        <v>117</v>
      </c>
      <c r="B22" s="201"/>
      <c r="C22" s="201"/>
      <c r="D22" s="201"/>
      <c r="E22" s="201"/>
      <c r="F22" s="201"/>
      <c r="G22" s="201"/>
      <c r="H22" s="201"/>
    </row>
    <row r="23" spans="1:8" ht="126.75" customHeight="1" thickBot="1" x14ac:dyDescent="0.3">
      <c r="A23" s="138">
        <v>10</v>
      </c>
      <c r="B23" s="138" t="s">
        <v>117</v>
      </c>
      <c r="C23" s="140" t="s">
        <v>116</v>
      </c>
      <c r="D23" s="135">
        <v>9</v>
      </c>
      <c r="E23" s="136" t="s">
        <v>95</v>
      </c>
      <c r="F23" s="137">
        <f>10000+15000+10000+5000+5000+5000+90000</f>
        <v>140000</v>
      </c>
      <c r="G23" s="137">
        <f>1900+2850+1900+950+950+950+17100</f>
        <v>26600</v>
      </c>
      <c r="H23" s="137">
        <f>107100+160650+107100+53550+53550+53550+963900</f>
        <v>1499400</v>
      </c>
    </row>
    <row r="24" spans="1:8" x14ac:dyDescent="0.25">
      <c r="A24" s="201" t="s">
        <v>118</v>
      </c>
      <c r="B24" s="201"/>
      <c r="C24" s="201"/>
      <c r="D24" s="201"/>
      <c r="E24" s="201"/>
      <c r="F24" s="201"/>
      <c r="G24" s="201"/>
      <c r="H24" s="201"/>
    </row>
    <row r="25" spans="1:8" ht="129" customHeight="1" thickBot="1" x14ac:dyDescent="0.3">
      <c r="A25" s="138">
        <v>11</v>
      </c>
      <c r="B25" s="138" t="s">
        <v>118</v>
      </c>
      <c r="C25" s="140" t="s">
        <v>116</v>
      </c>
      <c r="D25" s="135">
        <v>5</v>
      </c>
      <c r="E25" s="136" t="s">
        <v>95</v>
      </c>
      <c r="F25" s="137">
        <f>10000+15000+10000+5000+5000+5000+90000</f>
        <v>140000</v>
      </c>
      <c r="G25" s="137">
        <f>1900+2850+1900+950+950+950+17100</f>
        <v>26600</v>
      </c>
      <c r="H25" s="137">
        <f>59500+89250+59500+29750+29750+29750+535500</f>
        <v>833000</v>
      </c>
    </row>
    <row r="26" spans="1:8" x14ac:dyDescent="0.25">
      <c r="A26" s="201" t="s">
        <v>135</v>
      </c>
      <c r="B26" s="201"/>
      <c r="C26" s="201"/>
      <c r="D26" s="201"/>
      <c r="E26" s="201"/>
      <c r="F26" s="201"/>
      <c r="G26" s="201"/>
      <c r="H26" s="201"/>
    </row>
    <row r="27" spans="1:8" ht="143.25" customHeight="1" thickBot="1" x14ac:dyDescent="0.3">
      <c r="A27" s="138">
        <v>12</v>
      </c>
      <c r="B27" s="138" t="s">
        <v>135</v>
      </c>
      <c r="C27" s="140" t="s">
        <v>136</v>
      </c>
      <c r="D27" s="135">
        <v>4</v>
      </c>
      <c r="E27" s="136" t="s">
        <v>95</v>
      </c>
      <c r="F27" s="137">
        <f>10000+20000+10000+10000+10000+10000+15000</f>
        <v>85000</v>
      </c>
      <c r="G27" s="137">
        <f>1900+3800+1900+1900+1900+1900+2850</f>
        <v>16150</v>
      </c>
      <c r="H27" s="137">
        <f>47600+95200+47600+47600+47600+47600+285600</f>
        <v>618800</v>
      </c>
    </row>
    <row r="28" spans="1:8" x14ac:dyDescent="0.25">
      <c r="A28" s="201" t="s">
        <v>119</v>
      </c>
      <c r="B28" s="201"/>
      <c r="C28" s="201"/>
      <c r="D28" s="201"/>
      <c r="E28" s="201"/>
      <c r="F28" s="201"/>
      <c r="G28" s="201"/>
      <c r="H28" s="201"/>
    </row>
    <row r="29" spans="1:8" ht="150.75" thickBot="1" x14ac:dyDescent="0.3">
      <c r="A29" s="138">
        <v>13</v>
      </c>
      <c r="B29" s="138" t="s">
        <v>119</v>
      </c>
      <c r="C29" s="140" t="s">
        <v>120</v>
      </c>
      <c r="D29" s="135">
        <v>5</v>
      </c>
      <c r="E29" s="136" t="s">
        <v>95</v>
      </c>
      <c r="F29" s="137">
        <f>5000+5000+5000+5000+5000+65000+18000+17000</f>
        <v>125000</v>
      </c>
      <c r="G29" s="137">
        <f>950+950+950+950+950+12350+3420+3230</f>
        <v>23750</v>
      </c>
      <c r="H29" s="137">
        <f>29750+29750+29750+29750+29750+386750+107100+101150</f>
        <v>743750</v>
      </c>
    </row>
    <row r="30" spans="1:8" x14ac:dyDescent="0.25">
      <c r="A30" s="201" t="s">
        <v>121</v>
      </c>
      <c r="B30" s="201"/>
      <c r="C30" s="201"/>
      <c r="D30" s="201"/>
      <c r="E30" s="201"/>
      <c r="F30" s="201"/>
      <c r="G30" s="201"/>
      <c r="H30" s="201"/>
    </row>
    <row r="31" spans="1:8" ht="180.75" thickBot="1" x14ac:dyDescent="0.3">
      <c r="A31" s="138">
        <v>14</v>
      </c>
      <c r="B31" s="138" t="s">
        <v>121</v>
      </c>
      <c r="C31" s="140" t="s">
        <v>122</v>
      </c>
      <c r="D31" s="135">
        <v>5</v>
      </c>
      <c r="E31" s="136" t="s">
        <v>95</v>
      </c>
      <c r="F31" s="137">
        <f>20000+20000+10000+10000+5000+5000+10000+10000+190000+850000</f>
        <v>1130000</v>
      </c>
      <c r="G31" s="137">
        <f>3800+3800+1900+1900+950+950+1900+1900+36100+161500</f>
        <v>214700</v>
      </c>
      <c r="H31" s="137">
        <f>119000+119000+59500+59500+29750+29750+59500+59500+1130500+5057500</f>
        <v>6723500</v>
      </c>
    </row>
    <row r="32" spans="1:8" x14ac:dyDescent="0.25">
      <c r="A32" s="201" t="s">
        <v>123</v>
      </c>
      <c r="B32" s="201"/>
      <c r="C32" s="201"/>
      <c r="D32" s="201"/>
      <c r="E32" s="201"/>
      <c r="F32" s="201"/>
      <c r="G32" s="201"/>
      <c r="H32" s="201"/>
    </row>
    <row r="33" spans="1:8" ht="195.75" thickBot="1" x14ac:dyDescent="0.3">
      <c r="A33" s="138">
        <v>15</v>
      </c>
      <c r="B33" s="138" t="s">
        <v>123</v>
      </c>
      <c r="C33" s="140" t="s">
        <v>124</v>
      </c>
      <c r="D33" s="135">
        <v>1</v>
      </c>
      <c r="E33" s="136" t="s">
        <v>95</v>
      </c>
      <c r="F33" s="137">
        <f>20000+20000+10000+5000+5000+10000+5000+10000+190000+390000+140000</f>
        <v>805000</v>
      </c>
      <c r="G33" s="137">
        <f>3800+3800+1900+950+950+1900+950+1900+36100+74100+26600</f>
        <v>152950</v>
      </c>
      <c r="H33" s="137">
        <f>23800+23800+11900+5950+5950+11900+5950+11900+226100+464100+166600</f>
        <v>957950</v>
      </c>
    </row>
    <row r="34" spans="1:8" x14ac:dyDescent="0.25">
      <c r="A34" s="198" t="s">
        <v>125</v>
      </c>
      <c r="B34" s="199"/>
      <c r="C34" s="199"/>
      <c r="D34" s="199"/>
      <c r="E34" s="199"/>
      <c r="F34" s="199"/>
      <c r="G34" s="199"/>
      <c r="H34" s="200"/>
    </row>
    <row r="35" spans="1:8" ht="165.75" thickBot="1" x14ac:dyDescent="0.3">
      <c r="A35" s="138">
        <v>16</v>
      </c>
      <c r="B35" s="138" t="s">
        <v>125</v>
      </c>
      <c r="C35" s="140" t="s">
        <v>126</v>
      </c>
      <c r="D35" s="135">
        <v>1</v>
      </c>
      <c r="E35" s="136" t="s">
        <v>95</v>
      </c>
      <c r="F35" s="137">
        <f>20000+30000+10000+10000+5000+20000+350000</f>
        <v>445000</v>
      </c>
      <c r="G35" s="137">
        <f>3800+5700+1900+1900+950+3800+66500</f>
        <v>84550</v>
      </c>
      <c r="H35" s="137">
        <f>23800+35700+11900+11900+5950+23800+416500</f>
        <v>529550</v>
      </c>
    </row>
    <row r="36" spans="1:8" x14ac:dyDescent="0.25">
      <c r="A36" s="198" t="s">
        <v>127</v>
      </c>
      <c r="B36" s="199"/>
      <c r="C36" s="199"/>
      <c r="D36" s="199"/>
      <c r="E36" s="199"/>
      <c r="F36" s="199"/>
      <c r="G36" s="199"/>
      <c r="H36" s="200"/>
    </row>
    <row r="37" spans="1:8" ht="137.25" customHeight="1" thickBot="1" x14ac:dyDescent="0.3">
      <c r="A37" s="138">
        <v>17</v>
      </c>
      <c r="B37" s="138" t="s">
        <v>127</v>
      </c>
      <c r="C37" s="140" t="s">
        <v>128</v>
      </c>
      <c r="D37" s="135">
        <v>1</v>
      </c>
      <c r="E37" s="136" t="s">
        <v>95</v>
      </c>
      <c r="F37" s="137">
        <f>20000+30000+10000+10000+5000+20000+1250000</f>
        <v>1345000</v>
      </c>
      <c r="G37" s="137">
        <f>3800+5700+1900+1900+950+3800+237500</f>
        <v>255550</v>
      </c>
      <c r="H37" s="137">
        <f>23800+35700+11900+11900+5950+23800+1487500</f>
        <v>1600550</v>
      </c>
    </row>
    <row r="38" spans="1:8" x14ac:dyDescent="0.25">
      <c r="A38" s="198" t="s">
        <v>129</v>
      </c>
      <c r="B38" s="199"/>
      <c r="C38" s="199"/>
      <c r="D38" s="199"/>
      <c r="E38" s="199"/>
      <c r="F38" s="199"/>
      <c r="G38" s="199"/>
      <c r="H38" s="200"/>
    </row>
    <row r="39" spans="1:8" ht="148.5" customHeight="1" thickBot="1" x14ac:dyDescent="0.3">
      <c r="A39" s="138">
        <v>18</v>
      </c>
      <c r="B39" s="138" t="s">
        <v>129</v>
      </c>
      <c r="C39" s="140" t="s">
        <v>130</v>
      </c>
      <c r="D39" s="135">
        <v>2</v>
      </c>
      <c r="E39" s="136" t="s">
        <v>95</v>
      </c>
      <c r="F39" s="137">
        <f>20000+30000+10000+10000+5000+20000+15000</f>
        <v>110000</v>
      </c>
      <c r="G39" s="137">
        <f>3800+5700+1900+1900+950+3800+2850</f>
        <v>20900</v>
      </c>
      <c r="H39" s="137">
        <f>47600+71400+23800+23800+11900+47600+142800</f>
        <v>368900</v>
      </c>
    </row>
    <row r="40" spans="1:8" x14ac:dyDescent="0.25">
      <c r="A40" s="198" t="s">
        <v>131</v>
      </c>
      <c r="B40" s="199"/>
      <c r="C40" s="199"/>
      <c r="D40" s="199"/>
      <c r="E40" s="199"/>
      <c r="F40" s="199"/>
      <c r="G40" s="199"/>
      <c r="H40" s="200"/>
    </row>
    <row r="41" spans="1:8" ht="166.5" customHeight="1" thickBot="1" x14ac:dyDescent="0.3">
      <c r="A41" s="138">
        <v>19</v>
      </c>
      <c r="B41" s="138" t="s">
        <v>131</v>
      </c>
      <c r="C41" s="140" t="s">
        <v>132</v>
      </c>
      <c r="D41" s="135">
        <v>2</v>
      </c>
      <c r="E41" s="136" t="s">
        <v>95</v>
      </c>
      <c r="F41" s="137">
        <f>20000+30000+10000+10000+5000+20000+15000+15000</f>
        <v>125000</v>
      </c>
      <c r="G41" s="137">
        <f>3800+5700+1900+1900+950+3800+2850+2850</f>
        <v>23750</v>
      </c>
      <c r="H41" s="137">
        <f>47600+71400+23800+23800+11900+47600+107100+71400</f>
        <v>404600</v>
      </c>
    </row>
    <row r="42" spans="1:8" x14ac:dyDescent="0.25">
      <c r="A42" s="198" t="s">
        <v>133</v>
      </c>
      <c r="B42" s="199"/>
      <c r="C42" s="199"/>
      <c r="D42" s="199"/>
      <c r="E42" s="199"/>
      <c r="F42" s="199"/>
      <c r="G42" s="199"/>
      <c r="H42" s="200"/>
    </row>
    <row r="43" spans="1:8" ht="135.75" thickBot="1" x14ac:dyDescent="0.3">
      <c r="A43" s="138">
        <v>20</v>
      </c>
      <c r="B43" s="138" t="s">
        <v>133</v>
      </c>
      <c r="C43" s="140" t="s">
        <v>134</v>
      </c>
      <c r="D43" s="135">
        <v>10</v>
      </c>
      <c r="E43" s="136" t="s">
        <v>95</v>
      </c>
      <c r="F43" s="137">
        <f>5000+10000+5000+5000+35000</f>
        <v>60000</v>
      </c>
      <c r="G43" s="137">
        <f>950+1900+950+950+6650</f>
        <v>11400</v>
      </c>
      <c r="H43" s="137">
        <f>59500+119000+59500+59500+833000</f>
        <v>1130500</v>
      </c>
    </row>
    <row r="44" spans="1:8" x14ac:dyDescent="0.25">
      <c r="C44" s="145"/>
      <c r="D44" s="146"/>
      <c r="E44" s="146"/>
      <c r="F44" s="147"/>
      <c r="G44" s="147"/>
      <c r="H44" s="147"/>
    </row>
    <row r="45" spans="1:8" x14ac:dyDescent="0.25">
      <c r="C45" s="145" t="s">
        <v>137</v>
      </c>
      <c r="D45" s="146"/>
      <c r="E45" s="146"/>
      <c r="F45" s="147">
        <f>+F5+F7+F9+F11+F13+F15+F17+F19+F21+F23+F25+F27+F29+F31+F33+F35+F37+F39+F41+F43</f>
        <v>5670000</v>
      </c>
      <c r="G45" s="147">
        <f>+G5+G7+G9+G11+G13+G15+G17+G19+G21+G23+G25+G27+G29+G31+G33+G35+G37+G39+G41+G43</f>
        <v>1077300</v>
      </c>
      <c r="H45" s="147">
        <f>+H5+H7+H9+H11+H13+H15+H17+H19+H21+H23+H25+H27+H29+H31+H33+H35+H37+H39+H41+H43</f>
        <v>28696850</v>
      </c>
    </row>
  </sheetData>
  <mergeCells count="22">
    <mergeCell ref="A12:H12"/>
    <mergeCell ref="A14:H14"/>
    <mergeCell ref="A16:H16"/>
    <mergeCell ref="A1:H1"/>
    <mergeCell ref="A2:H2"/>
    <mergeCell ref="A4:H4"/>
    <mergeCell ref="A6:H6"/>
    <mergeCell ref="A8:H8"/>
    <mergeCell ref="A10:H10"/>
    <mergeCell ref="A18:H18"/>
    <mergeCell ref="A20:H20"/>
    <mergeCell ref="A22:H22"/>
    <mergeCell ref="A24:H24"/>
    <mergeCell ref="A26:H26"/>
    <mergeCell ref="A38:H38"/>
    <mergeCell ref="A40:H40"/>
    <mergeCell ref="A42:H42"/>
    <mergeCell ref="A28:H28"/>
    <mergeCell ref="A30:H30"/>
    <mergeCell ref="A32:H32"/>
    <mergeCell ref="A34:H34"/>
    <mergeCell ref="A36:H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C22" workbookViewId="0">
      <selection sqref="A1:H45"/>
    </sheetView>
  </sheetViews>
  <sheetFormatPr baseColWidth="10" defaultRowHeight="15" x14ac:dyDescent="0.25"/>
  <cols>
    <col min="2" max="2" width="31.5703125" customWidth="1"/>
    <col min="3" max="3" width="44.140625" style="125" customWidth="1"/>
    <col min="4" max="5" width="11.42578125" style="125"/>
    <col min="6" max="6" width="14.7109375" style="125" customWidth="1"/>
    <col min="7" max="7" width="13.28515625" style="125" customWidth="1"/>
    <col min="8" max="8" width="16.85546875" customWidth="1"/>
  </cols>
  <sheetData>
    <row r="1" spans="1:8" x14ac:dyDescent="0.25">
      <c r="A1" s="229" t="s">
        <v>142</v>
      </c>
      <c r="B1" s="229"/>
      <c r="C1" s="229"/>
      <c r="D1" s="229"/>
      <c r="E1" s="229"/>
      <c r="F1" s="229"/>
      <c r="G1" s="229"/>
      <c r="H1" s="229"/>
    </row>
    <row r="2" spans="1:8" ht="15" customHeight="1" x14ac:dyDescent="0.25">
      <c r="A2" s="203" t="s">
        <v>138</v>
      </c>
      <c r="B2" s="203"/>
      <c r="C2" s="203"/>
      <c r="D2" s="203"/>
      <c r="E2" s="203"/>
      <c r="F2" s="203"/>
      <c r="G2" s="203"/>
      <c r="H2" s="203"/>
    </row>
    <row r="3" spans="1:8" ht="38.25" x14ac:dyDescent="0.25">
      <c r="A3" s="128" t="s">
        <v>0</v>
      </c>
      <c r="B3" s="128"/>
      <c r="C3" s="128" t="s">
        <v>90</v>
      </c>
      <c r="D3" s="129" t="s">
        <v>91</v>
      </c>
      <c r="E3" s="130" t="s">
        <v>92</v>
      </c>
      <c r="F3" s="131" t="s">
        <v>93</v>
      </c>
      <c r="G3" s="132" t="s">
        <v>45</v>
      </c>
      <c r="H3" s="131" t="s">
        <v>94</v>
      </c>
    </row>
    <row r="4" spans="1:8" ht="16.5" customHeight="1" thickBot="1" x14ac:dyDescent="0.3">
      <c r="A4" s="201" t="s">
        <v>98</v>
      </c>
      <c r="B4" s="201"/>
      <c r="C4" s="201"/>
      <c r="D4" s="201"/>
      <c r="E4" s="201"/>
      <c r="F4" s="201"/>
      <c r="G4" s="201"/>
      <c r="H4" s="201"/>
    </row>
    <row r="5" spans="1:8" ht="81" customHeight="1" x14ac:dyDescent="0.25">
      <c r="A5" s="138">
        <v>1</v>
      </c>
      <c r="B5" s="138" t="s">
        <v>98</v>
      </c>
      <c r="C5" s="141" t="s">
        <v>104</v>
      </c>
      <c r="D5" s="135">
        <v>15</v>
      </c>
      <c r="E5" s="136" t="s">
        <v>95</v>
      </c>
      <c r="F5" s="137">
        <f>15000+69000+195000+2250</f>
        <v>281250</v>
      </c>
      <c r="G5" s="137">
        <f>2850+13110+37050+427</f>
        <v>53437</v>
      </c>
      <c r="H5" s="137">
        <f>267750+1231658+3480745+10709</f>
        <v>4990862</v>
      </c>
    </row>
    <row r="6" spans="1:8" ht="15.75" customHeight="1" x14ac:dyDescent="0.25">
      <c r="A6" s="201" t="s">
        <v>101</v>
      </c>
      <c r="B6" s="201"/>
      <c r="C6" s="201"/>
      <c r="D6" s="201"/>
      <c r="E6" s="201"/>
      <c r="F6" s="201"/>
      <c r="G6" s="201"/>
      <c r="H6" s="201"/>
    </row>
    <row r="7" spans="1:8" ht="75" customHeight="1" x14ac:dyDescent="0.25">
      <c r="A7" s="138">
        <v>2</v>
      </c>
      <c r="B7" s="138" t="s">
        <v>101</v>
      </c>
      <c r="C7" s="142" t="s">
        <v>105</v>
      </c>
      <c r="D7" s="135">
        <v>3</v>
      </c>
      <c r="E7" s="136" t="s">
        <v>95</v>
      </c>
      <c r="F7" s="137">
        <f>15000+146000+195000</f>
        <v>356000</v>
      </c>
      <c r="G7" s="137">
        <f>2850+27740+37050</f>
        <v>67640</v>
      </c>
      <c r="H7" s="137">
        <f>53550+521221+696149</f>
        <v>1270920</v>
      </c>
    </row>
    <row r="8" spans="1:8" ht="13.5" customHeight="1" x14ac:dyDescent="0.25">
      <c r="A8" s="201" t="s">
        <v>102</v>
      </c>
      <c r="B8" s="201"/>
      <c r="C8" s="201"/>
      <c r="D8" s="201"/>
      <c r="E8" s="201"/>
      <c r="F8" s="201"/>
      <c r="G8" s="201"/>
      <c r="H8" s="201"/>
    </row>
    <row r="9" spans="1:8" ht="156.75" customHeight="1" x14ac:dyDescent="0.25">
      <c r="A9" s="138">
        <v>3</v>
      </c>
      <c r="B9" s="138" t="s">
        <v>102</v>
      </c>
      <c r="C9" s="143" t="s">
        <v>103</v>
      </c>
      <c r="D9" s="135">
        <v>3</v>
      </c>
      <c r="E9" s="136" t="s">
        <v>95</v>
      </c>
      <c r="F9" s="137">
        <f>6000+8000+12000+12000+12000+70000+8450</f>
        <v>128450</v>
      </c>
      <c r="G9" s="137">
        <f>1140+1520+2280+2280+2280+13300+1606</f>
        <v>24406</v>
      </c>
      <c r="H9" s="137">
        <f>21420+28560+42840+42840+42840+249900+60336</f>
        <v>488736</v>
      </c>
    </row>
    <row r="10" spans="1:8" ht="15.75" customHeight="1" x14ac:dyDescent="0.25">
      <c r="A10" s="201" t="s">
        <v>106</v>
      </c>
      <c r="B10" s="201"/>
      <c r="C10" s="201"/>
      <c r="D10" s="201"/>
      <c r="E10" s="201"/>
      <c r="F10" s="201"/>
      <c r="G10" s="201"/>
      <c r="H10" s="201"/>
    </row>
    <row r="11" spans="1:8" ht="156.75" customHeight="1" x14ac:dyDescent="0.25">
      <c r="A11" s="138">
        <v>4</v>
      </c>
      <c r="B11" s="138" t="s">
        <v>106</v>
      </c>
      <c r="C11" s="143" t="s">
        <v>107</v>
      </c>
      <c r="D11" s="135">
        <v>2</v>
      </c>
      <c r="E11" s="136" t="s">
        <v>95</v>
      </c>
      <c r="F11" s="137">
        <f>6000+8000+12000+12000+12000+70000+8450</f>
        <v>128450</v>
      </c>
      <c r="G11" s="137">
        <f>1140+1520+2280+2280+2280+13300+1606</f>
        <v>24406</v>
      </c>
      <c r="H11" s="137">
        <f>14280+19040+28560+28560+28560+166600+40224</f>
        <v>325824</v>
      </c>
    </row>
    <row r="12" spans="1:8" ht="15" customHeight="1" x14ac:dyDescent="0.25">
      <c r="A12" s="201" t="s">
        <v>108</v>
      </c>
      <c r="B12" s="201"/>
      <c r="C12" s="201"/>
      <c r="D12" s="201"/>
      <c r="E12" s="201"/>
      <c r="F12" s="201"/>
      <c r="G12" s="201"/>
      <c r="H12" s="201"/>
    </row>
    <row r="13" spans="1:8" ht="83.25" customHeight="1" x14ac:dyDescent="0.25">
      <c r="A13" s="138">
        <v>5</v>
      </c>
      <c r="B13" s="138" t="s">
        <v>108</v>
      </c>
      <c r="C13" s="144" t="s">
        <v>109</v>
      </c>
      <c r="D13" s="135">
        <v>10</v>
      </c>
      <c r="E13" s="136" t="s">
        <v>95</v>
      </c>
      <c r="F13" s="137">
        <f>8000+10000+27000+8450</f>
        <v>53450</v>
      </c>
      <c r="G13" s="137">
        <f>1520+1900+5130+1606</f>
        <v>10156</v>
      </c>
      <c r="H13" s="137">
        <f>95200+119000+321300+201119</f>
        <v>736619</v>
      </c>
    </row>
    <row r="14" spans="1:8" ht="18" customHeight="1" x14ac:dyDescent="0.25">
      <c r="A14" s="201" t="s">
        <v>110</v>
      </c>
      <c r="B14" s="201"/>
      <c r="C14" s="201"/>
      <c r="D14" s="201"/>
      <c r="E14" s="201"/>
      <c r="F14" s="201"/>
      <c r="G14" s="201"/>
      <c r="H14" s="201"/>
    </row>
    <row r="15" spans="1:8" ht="111" customHeight="1" x14ac:dyDescent="0.25">
      <c r="A15" s="138">
        <v>6</v>
      </c>
      <c r="B15" s="138" t="s">
        <v>110</v>
      </c>
      <c r="C15" s="142" t="s">
        <v>111</v>
      </c>
      <c r="D15" s="135">
        <v>6</v>
      </c>
      <c r="E15" s="136" t="s">
        <v>95</v>
      </c>
      <c r="F15" s="137">
        <f>8000+10000+10000+17000+73000</f>
        <v>118000</v>
      </c>
      <c r="G15" s="137">
        <f>1520+1900+1900+3230+13870</f>
        <v>22420</v>
      </c>
      <c r="H15" s="137">
        <f>57120+71400+71400+121380+1042437</f>
        <v>1363737</v>
      </c>
    </row>
    <row r="16" spans="1:8" ht="16.5" customHeight="1" x14ac:dyDescent="0.25">
      <c r="A16" s="201" t="s">
        <v>112</v>
      </c>
      <c r="B16" s="201"/>
      <c r="C16" s="201"/>
      <c r="D16" s="201"/>
      <c r="E16" s="201"/>
      <c r="F16" s="201"/>
      <c r="G16" s="201"/>
      <c r="H16" s="201"/>
    </row>
    <row r="17" spans="1:8" ht="81" customHeight="1" thickBot="1" x14ac:dyDescent="0.3">
      <c r="A17" s="138">
        <v>7</v>
      </c>
      <c r="B17" s="138" t="s">
        <v>112</v>
      </c>
      <c r="C17" s="140" t="s">
        <v>113</v>
      </c>
      <c r="D17" s="135">
        <v>9</v>
      </c>
      <c r="E17" s="136" t="s">
        <v>95</v>
      </c>
      <c r="F17" s="137">
        <f>8000+10000+8000+12000</f>
        <v>38000</v>
      </c>
      <c r="G17" s="137">
        <f>1520+1900+1520+2280</f>
        <v>7220</v>
      </c>
      <c r="H17" s="137">
        <f>85680+107100+85680+128520</f>
        <v>406980</v>
      </c>
    </row>
    <row r="18" spans="1:8" ht="15" customHeight="1" x14ac:dyDescent="0.25">
      <c r="A18" s="201" t="s">
        <v>114</v>
      </c>
      <c r="B18" s="201"/>
      <c r="C18" s="201"/>
      <c r="D18" s="201"/>
      <c r="E18" s="201"/>
      <c r="F18" s="201"/>
      <c r="G18" s="201"/>
      <c r="H18" s="201"/>
    </row>
    <row r="19" spans="1:8" ht="84.75" customHeight="1" thickBot="1" x14ac:dyDescent="0.3">
      <c r="A19" s="138">
        <v>8</v>
      </c>
      <c r="B19" s="138" t="s">
        <v>114</v>
      </c>
      <c r="C19" s="140" t="s">
        <v>113</v>
      </c>
      <c r="D19" s="135">
        <v>33</v>
      </c>
      <c r="E19" s="136" t="s">
        <v>95</v>
      </c>
      <c r="F19" s="137">
        <f>8000+10000+8000+12000</f>
        <v>38000</v>
      </c>
      <c r="G19" s="137">
        <f>1520+1900+1520+2280</f>
        <v>7220</v>
      </c>
      <c r="H19" s="137">
        <f>314160+392700+314160+471240</f>
        <v>1492260</v>
      </c>
    </row>
    <row r="20" spans="1:8" ht="15" customHeight="1" x14ac:dyDescent="0.25">
      <c r="A20" s="201" t="s">
        <v>115</v>
      </c>
      <c r="B20" s="201"/>
      <c r="C20" s="201"/>
      <c r="D20" s="201"/>
      <c r="E20" s="201"/>
      <c r="F20" s="201"/>
      <c r="G20" s="201"/>
      <c r="H20" s="201"/>
    </row>
    <row r="21" spans="1:8" ht="129.75" customHeight="1" thickBot="1" x14ac:dyDescent="0.3">
      <c r="A21" s="138">
        <v>9</v>
      </c>
      <c r="B21" s="138" t="s">
        <v>115</v>
      </c>
      <c r="C21" s="140" t="s">
        <v>116</v>
      </c>
      <c r="D21" s="135">
        <v>22</v>
      </c>
      <c r="E21" s="136" t="s">
        <v>95</v>
      </c>
      <c r="F21" s="137">
        <f>6000+8000+12000+11000+11000+12000+158000</f>
        <v>218000</v>
      </c>
      <c r="G21" s="137">
        <f>1140+1520+2280+2090+2090+2280+30020</f>
        <v>41420</v>
      </c>
      <c r="H21" s="137">
        <f>157080+209440+314160+287980+287980+314160+4136440</f>
        <v>5707240</v>
      </c>
    </row>
    <row r="22" spans="1:8" ht="15" customHeight="1" x14ac:dyDescent="0.25">
      <c r="A22" s="201" t="s">
        <v>117</v>
      </c>
      <c r="B22" s="201"/>
      <c r="C22" s="201"/>
      <c r="D22" s="201"/>
      <c r="E22" s="201"/>
      <c r="F22" s="201"/>
      <c r="G22" s="201"/>
      <c r="H22" s="201"/>
    </row>
    <row r="23" spans="1:8" ht="126.75" customHeight="1" thickBot="1" x14ac:dyDescent="0.3">
      <c r="A23" s="138">
        <v>10</v>
      </c>
      <c r="B23" s="138" t="s">
        <v>117</v>
      </c>
      <c r="C23" s="140" t="s">
        <v>116</v>
      </c>
      <c r="D23" s="135">
        <v>9</v>
      </c>
      <c r="E23" s="136" t="s">
        <v>95</v>
      </c>
      <c r="F23" s="137">
        <f>6000+8000+12000+11000+11000+12000+158000</f>
        <v>218000</v>
      </c>
      <c r="G23" s="137">
        <f>1140+1520+2280+2090+2090+2280+30020</f>
        <v>41420</v>
      </c>
      <c r="H23" s="137">
        <f>64260+85680+128520+117810+117810+128520+1692180</f>
        <v>2334780</v>
      </c>
    </row>
    <row r="24" spans="1:8" ht="15" customHeight="1" x14ac:dyDescent="0.25">
      <c r="A24" s="201" t="s">
        <v>118</v>
      </c>
      <c r="B24" s="201"/>
      <c r="C24" s="201"/>
      <c r="D24" s="201"/>
      <c r="E24" s="201"/>
      <c r="F24" s="201"/>
      <c r="G24" s="201"/>
      <c r="H24" s="201"/>
    </row>
    <row r="25" spans="1:8" ht="129" customHeight="1" thickBot="1" x14ac:dyDescent="0.3">
      <c r="A25" s="138">
        <v>11</v>
      </c>
      <c r="B25" s="138" t="s">
        <v>118</v>
      </c>
      <c r="C25" s="140" t="s">
        <v>116</v>
      </c>
      <c r="D25" s="135">
        <v>5</v>
      </c>
      <c r="E25" s="136" t="s">
        <v>95</v>
      </c>
      <c r="F25" s="137">
        <f>6000+8000+12000+11000+11000+12000+158000</f>
        <v>218000</v>
      </c>
      <c r="G25" s="137">
        <f>1140+1520+2280+2090+2090+2280+30020</f>
        <v>41420</v>
      </c>
      <c r="H25" s="137">
        <f>35700+47600+71400+65450+65450+71400+940100</f>
        <v>1297100</v>
      </c>
    </row>
    <row r="26" spans="1:8" ht="15" customHeight="1" x14ac:dyDescent="0.25">
      <c r="A26" s="201" t="s">
        <v>135</v>
      </c>
      <c r="B26" s="201"/>
      <c r="C26" s="201"/>
      <c r="D26" s="201"/>
      <c r="E26" s="201"/>
      <c r="F26" s="201"/>
      <c r="G26" s="201"/>
      <c r="H26" s="201"/>
    </row>
    <row r="27" spans="1:8" ht="143.25" customHeight="1" thickBot="1" x14ac:dyDescent="0.3">
      <c r="A27" s="138">
        <v>12</v>
      </c>
      <c r="B27" s="138" t="s">
        <v>135</v>
      </c>
      <c r="C27" s="140" t="s">
        <v>136</v>
      </c>
      <c r="D27" s="135">
        <v>4</v>
      </c>
      <c r="E27" s="136" t="s">
        <v>95</v>
      </c>
      <c r="F27" s="137">
        <f>6000+8000+12000+11000+11000+12000+8600</f>
        <v>68600</v>
      </c>
      <c r="G27" s="137">
        <f>1140+1520+2280+2090+2090+2280+1634</f>
        <v>13034</v>
      </c>
      <c r="H27" s="137">
        <f>28560+38080+57120+52360+52360+57120+163752</f>
        <v>449352</v>
      </c>
    </row>
    <row r="28" spans="1:8" ht="15" customHeight="1" x14ac:dyDescent="0.25">
      <c r="A28" s="201" t="s">
        <v>119</v>
      </c>
      <c r="B28" s="201"/>
      <c r="C28" s="201"/>
      <c r="D28" s="201"/>
      <c r="E28" s="201"/>
      <c r="F28" s="201"/>
      <c r="G28" s="201"/>
      <c r="H28" s="201"/>
    </row>
    <row r="29" spans="1:8" ht="150.75" thickBot="1" x14ac:dyDescent="0.3">
      <c r="A29" s="138">
        <v>13</v>
      </c>
      <c r="B29" s="138" t="s">
        <v>119</v>
      </c>
      <c r="C29" s="140" t="s">
        <v>120</v>
      </c>
      <c r="D29" s="135">
        <v>5</v>
      </c>
      <c r="E29" s="136" t="s">
        <v>95</v>
      </c>
      <c r="F29" s="137">
        <f>6000+8000+12000+11000+11000+12000+52000+14500</f>
        <v>126500</v>
      </c>
      <c r="G29" s="137">
        <f>1140+1520+2280+2090+2090+2280+9880+2755</f>
        <v>24035</v>
      </c>
      <c r="H29" s="137">
        <f>35700+47600+71400+65450+65450+71400+309397+86273</f>
        <v>752670</v>
      </c>
    </row>
    <row r="30" spans="1:8" ht="15" customHeight="1" x14ac:dyDescent="0.25">
      <c r="A30" s="201" t="s">
        <v>121</v>
      </c>
      <c r="B30" s="201"/>
      <c r="C30" s="201"/>
      <c r="D30" s="201"/>
      <c r="E30" s="201"/>
      <c r="F30" s="201"/>
      <c r="G30" s="201"/>
      <c r="H30" s="201"/>
    </row>
    <row r="31" spans="1:8" ht="180.75" thickBot="1" x14ac:dyDescent="0.3">
      <c r="A31" s="138">
        <v>14</v>
      </c>
      <c r="B31" s="138" t="s">
        <v>121</v>
      </c>
      <c r="C31" s="140" t="s">
        <v>122</v>
      </c>
      <c r="D31" s="135">
        <v>5</v>
      </c>
      <c r="E31" s="136" t="s">
        <v>95</v>
      </c>
      <c r="F31" s="137">
        <f>15000+15000+20000+15000+15000+15000+20000+20000+120000+577000</f>
        <v>832000</v>
      </c>
      <c r="G31" s="137">
        <f>2850+2850+3800+2850+2850+2850+3800+3800+22800+109630</f>
        <v>158080</v>
      </c>
      <c r="H31" s="137">
        <f>89250+89250+119000+89250+89250+89250+119000+119000+714000+3433153</f>
        <v>4950403</v>
      </c>
    </row>
    <row r="32" spans="1:8" ht="15" customHeight="1" x14ac:dyDescent="0.25">
      <c r="A32" s="201" t="s">
        <v>123</v>
      </c>
      <c r="B32" s="201"/>
      <c r="C32" s="201"/>
      <c r="D32" s="201"/>
      <c r="E32" s="201"/>
      <c r="F32" s="201"/>
      <c r="G32" s="201"/>
      <c r="H32" s="201"/>
    </row>
    <row r="33" spans="1:8" ht="195.75" thickBot="1" x14ac:dyDescent="0.3">
      <c r="A33" s="138">
        <v>15</v>
      </c>
      <c r="B33" s="138" t="s">
        <v>123</v>
      </c>
      <c r="C33" s="140" t="s">
        <v>124</v>
      </c>
      <c r="D33" s="135">
        <v>1</v>
      </c>
      <c r="E33" s="136" t="s">
        <v>95</v>
      </c>
      <c r="F33" s="137">
        <f>15000+15000+20000+15000+15000+15000+20000+20000+120000+652000+120000</f>
        <v>1027000</v>
      </c>
      <c r="G33" s="137">
        <f>2850+2850+3800+2850+2850+2850+3800+3800+22800+123880+22800</f>
        <v>195130</v>
      </c>
      <c r="H33" s="137">
        <f>17850+17850+23800+17850+17850+17850+23800+23800+142800+775880+142800</f>
        <v>1222130</v>
      </c>
    </row>
    <row r="34" spans="1:8" ht="15" customHeight="1" x14ac:dyDescent="0.25">
      <c r="A34" s="198" t="s">
        <v>125</v>
      </c>
      <c r="B34" s="199"/>
      <c r="C34" s="199"/>
      <c r="D34" s="199"/>
      <c r="E34" s="199"/>
      <c r="F34" s="199"/>
      <c r="G34" s="199"/>
      <c r="H34" s="200"/>
    </row>
    <row r="35" spans="1:8" ht="165.75" thickBot="1" x14ac:dyDescent="0.3">
      <c r="A35" s="138">
        <v>16</v>
      </c>
      <c r="B35" s="138" t="s">
        <v>125</v>
      </c>
      <c r="C35" s="140" t="s">
        <v>126</v>
      </c>
      <c r="D35" s="135">
        <v>1</v>
      </c>
      <c r="E35" s="136" t="s">
        <v>95</v>
      </c>
      <c r="F35" s="137">
        <f>25000+25000+190000+35000+30000+45000+45500</f>
        <v>395500</v>
      </c>
      <c r="G35" s="137">
        <f>4750+4750+36100+6650+5700+8550+8645</f>
        <v>75145</v>
      </c>
      <c r="H35" s="137">
        <f>29750+29750+226100+41650+35700+53550+541450</f>
        <v>957950</v>
      </c>
    </row>
    <row r="36" spans="1:8" ht="15" customHeight="1" x14ac:dyDescent="0.25">
      <c r="A36" s="198" t="s">
        <v>127</v>
      </c>
      <c r="B36" s="199"/>
      <c r="C36" s="199"/>
      <c r="D36" s="199"/>
      <c r="E36" s="199"/>
      <c r="F36" s="199"/>
      <c r="G36" s="199"/>
      <c r="H36" s="200"/>
    </row>
    <row r="37" spans="1:8" ht="137.25" customHeight="1" thickBot="1" x14ac:dyDescent="0.3">
      <c r="A37" s="138">
        <v>17</v>
      </c>
      <c r="B37" s="138" t="s">
        <v>127</v>
      </c>
      <c r="C37" s="140" t="s">
        <v>128</v>
      </c>
      <c r="D37" s="135">
        <v>1</v>
      </c>
      <c r="E37" s="136" t="s">
        <v>95</v>
      </c>
      <c r="F37" s="137">
        <f>25000+25000+190000+35000+30000+45000+1584000</f>
        <v>1934000</v>
      </c>
      <c r="G37" s="137">
        <f>4750+4750+36100+6650+5700+8550+300960</f>
        <v>367460</v>
      </c>
      <c r="H37" s="137">
        <f>29750+29750+226100+41650+35700+53550+1884960</f>
        <v>2301460</v>
      </c>
    </row>
    <row r="38" spans="1:8" ht="15" customHeight="1" x14ac:dyDescent="0.25">
      <c r="A38" s="198" t="s">
        <v>129</v>
      </c>
      <c r="B38" s="199"/>
      <c r="C38" s="199"/>
      <c r="D38" s="199"/>
      <c r="E38" s="199"/>
      <c r="F38" s="199"/>
      <c r="G38" s="199"/>
      <c r="H38" s="200"/>
    </row>
    <row r="39" spans="1:8" ht="148.5" customHeight="1" thickBot="1" x14ac:dyDescent="0.3">
      <c r="A39" s="138">
        <v>18</v>
      </c>
      <c r="B39" s="138" t="s">
        <v>129</v>
      </c>
      <c r="C39" s="140" t="s">
        <v>130</v>
      </c>
      <c r="D39" s="135">
        <v>2</v>
      </c>
      <c r="E39" s="136" t="s">
        <v>95</v>
      </c>
      <c r="F39" s="137">
        <f>15000+15000+50000+15000+15000+30000+8600</f>
        <v>148600</v>
      </c>
      <c r="G39" s="137">
        <f>2850+2850+9500+2850+2850+5700+1634</f>
        <v>28234</v>
      </c>
      <c r="H39" s="137">
        <f>35700+35700+119000+35700+35700+71400+81876</f>
        <v>415076</v>
      </c>
    </row>
    <row r="40" spans="1:8" ht="15" customHeight="1" x14ac:dyDescent="0.25">
      <c r="A40" s="198" t="s">
        <v>131</v>
      </c>
      <c r="B40" s="199"/>
      <c r="C40" s="199"/>
      <c r="D40" s="199"/>
      <c r="E40" s="199"/>
      <c r="F40" s="199"/>
      <c r="G40" s="199"/>
      <c r="H40" s="200"/>
    </row>
    <row r="41" spans="1:8" ht="166.5" customHeight="1" thickBot="1" x14ac:dyDescent="0.3">
      <c r="A41" s="138">
        <v>19</v>
      </c>
      <c r="B41" s="138" t="s">
        <v>131</v>
      </c>
      <c r="C41" s="140" t="s">
        <v>132</v>
      </c>
      <c r="D41" s="135">
        <v>2</v>
      </c>
      <c r="E41" s="136" t="s">
        <v>95</v>
      </c>
      <c r="F41" s="137">
        <f>15000+15000+50000+15000+15000+30000+8600+8450</f>
        <v>157050</v>
      </c>
      <c r="G41" s="137">
        <f>2850+2850+9500+2850+2850+5700+1634+1606</f>
        <v>29840</v>
      </c>
      <c r="H41" s="137">
        <f>35700+35700+119000+35700+35700+71400+61407+40224</f>
        <v>434831</v>
      </c>
    </row>
    <row r="42" spans="1:8" ht="15" customHeight="1" x14ac:dyDescent="0.25">
      <c r="A42" s="198" t="s">
        <v>133</v>
      </c>
      <c r="B42" s="199"/>
      <c r="C42" s="199"/>
      <c r="D42" s="199"/>
      <c r="E42" s="199"/>
      <c r="F42" s="199"/>
      <c r="G42" s="199"/>
      <c r="H42" s="200"/>
    </row>
    <row r="43" spans="1:8" ht="135.75" thickBot="1" x14ac:dyDescent="0.3">
      <c r="A43" s="138">
        <v>20</v>
      </c>
      <c r="B43" s="138" t="s">
        <v>133</v>
      </c>
      <c r="C43" s="140" t="s">
        <v>134</v>
      </c>
      <c r="D43" s="135">
        <v>10</v>
      </c>
      <c r="E43" s="136" t="s">
        <v>95</v>
      </c>
      <c r="F43" s="137">
        <f>8000+10000+10000+17000+73000</f>
        <v>118000</v>
      </c>
      <c r="G43" s="137">
        <f>1634+1606+1900+3230+13870</f>
        <v>22240</v>
      </c>
      <c r="H43" s="137">
        <f>96341+116056+119000+202300+1737396</f>
        <v>2271093</v>
      </c>
    </row>
    <row r="44" spans="1:8" x14ac:dyDescent="0.25">
      <c r="A44" s="127"/>
      <c r="B44" s="127"/>
      <c r="C44" s="127"/>
      <c r="D44" s="133"/>
      <c r="E44" s="133"/>
      <c r="F44" s="134"/>
      <c r="G44" s="134"/>
      <c r="H44" s="134"/>
    </row>
    <row r="45" spans="1:8" x14ac:dyDescent="0.25">
      <c r="A45" s="127"/>
      <c r="B45" s="127"/>
      <c r="C45" s="145" t="s">
        <v>137</v>
      </c>
      <c r="D45" s="146"/>
      <c r="E45" s="146"/>
      <c r="F45" s="147">
        <f>+F5+F7+F9+F11+F13+F15+F17+F19+F21+F23+F25+F27+F29+F31+F33+F35+F37+F39+F41+F43</f>
        <v>6602850</v>
      </c>
      <c r="G45" s="147">
        <f>+G5+G7+G9+G11+G13+G15+G17+G19+G21+G23+G25+G27+G29+G31+G33+G35+G37+G39+G41+G43</f>
        <v>1254363</v>
      </c>
      <c r="H45" s="147">
        <f>+H5+H7+H9+H11+H13+H15+H17+H19+H21+H23+H25+H27+H29+H31+H33+H35+H37+H39+H41+H43</f>
        <v>34170023</v>
      </c>
    </row>
  </sheetData>
  <mergeCells count="22">
    <mergeCell ref="A36:H36"/>
    <mergeCell ref="A38:H38"/>
    <mergeCell ref="A40:H40"/>
    <mergeCell ref="A42:H42"/>
    <mergeCell ref="A24:H24"/>
    <mergeCell ref="A26:H26"/>
    <mergeCell ref="A28:H28"/>
    <mergeCell ref="A30:H30"/>
    <mergeCell ref="A32:H32"/>
    <mergeCell ref="A34:H34"/>
    <mergeCell ref="A22:H22"/>
    <mergeCell ref="A1:H1"/>
    <mergeCell ref="A2:H2"/>
    <mergeCell ref="A4:H4"/>
    <mergeCell ref="A6:H6"/>
    <mergeCell ref="A8:H8"/>
    <mergeCell ref="A10:H10"/>
    <mergeCell ref="A12:H12"/>
    <mergeCell ref="A14:H14"/>
    <mergeCell ref="A16:H16"/>
    <mergeCell ref="A18:H18"/>
    <mergeCell ref="A20:H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5"/>
  <sheetViews>
    <sheetView workbookViewId="0">
      <selection activeCell="B1" sqref="B1:B2"/>
    </sheetView>
  </sheetViews>
  <sheetFormatPr baseColWidth="10" defaultColWidth="11.42578125" defaultRowHeight="16.5" x14ac:dyDescent="0.3"/>
  <cols>
    <col min="1" max="1" width="11.42578125" style="42"/>
    <col min="2" max="2" width="13.28515625" style="42" customWidth="1"/>
    <col min="3" max="3" width="17" style="42" customWidth="1"/>
    <col min="4" max="4" width="18.5703125" style="42" customWidth="1"/>
    <col min="5" max="5" width="17.7109375" style="42" customWidth="1"/>
    <col min="6" max="6" width="16.28515625" style="42" customWidth="1"/>
    <col min="7" max="16384" width="11.42578125" style="42"/>
  </cols>
  <sheetData>
    <row r="1" spans="2:6" ht="33" x14ac:dyDescent="0.3">
      <c r="B1" s="230" t="s">
        <v>4</v>
      </c>
      <c r="C1" s="57" t="s">
        <v>5</v>
      </c>
      <c r="D1" s="57" t="s">
        <v>7</v>
      </c>
      <c r="E1" s="232" t="s">
        <v>9</v>
      </c>
      <c r="F1" s="232" t="s">
        <v>10</v>
      </c>
    </row>
    <row r="2" spans="2:6" ht="83.25" thickBot="1" x14ac:dyDescent="0.35">
      <c r="B2" s="231"/>
      <c r="C2" s="71" t="s">
        <v>6</v>
      </c>
      <c r="D2" s="71" t="s">
        <v>8</v>
      </c>
      <c r="E2" s="233"/>
      <c r="F2" s="234"/>
    </row>
    <row r="3" spans="2:6" x14ac:dyDescent="0.3">
      <c r="B3" s="54">
        <v>1</v>
      </c>
      <c r="C3" s="63">
        <f>IF('Cálculos '!AR9="","",'Cálculos '!AR9)</f>
        <v>5102244.5</v>
      </c>
      <c r="D3" s="64">
        <f>IF('Cálculos '!AU9="","",'Cálculos '!AU9)</f>
        <v>5026151.5400819145</v>
      </c>
      <c r="E3" s="72">
        <f>IF('Cálculos '!AV9="","",'Cálculos '!AV9)</f>
        <v>4958024.508735002</v>
      </c>
      <c r="F3" s="68">
        <f>+IF(C3="","",C3)</f>
        <v>5102244.5</v>
      </c>
    </row>
    <row r="4" spans="2:6" x14ac:dyDescent="0.3">
      <c r="B4" s="55">
        <f>+B3+1</f>
        <v>2</v>
      </c>
      <c r="C4" s="65">
        <f>IF('Cálculos '!AR10="","",'Cálculos '!AR10)</f>
        <v>1147755</v>
      </c>
      <c r="D4" s="66">
        <f>IF('Cálculos '!AU10="","",'Cálculos '!AU10)</f>
        <v>1135384.5016474924</v>
      </c>
      <c r="E4" s="73">
        <f>IF('Cálculos '!AV10="","",'Cálculos '!AV10)</f>
        <v>1123233.592692828</v>
      </c>
      <c r="F4" s="69">
        <f t="shared" ref="F4:F67" si="0">+IF(C4="","",C4)</f>
        <v>1147755</v>
      </c>
    </row>
    <row r="5" spans="2:6" x14ac:dyDescent="0.3">
      <c r="B5" s="55">
        <f t="shared" ref="B5:B68" si="1">+B4+1</f>
        <v>3</v>
      </c>
      <c r="C5" s="65">
        <f>IF('Cálculos '!AR11="","",'Cálculos '!AR11)</f>
        <v>852249</v>
      </c>
      <c r="D5" s="66">
        <f>IF('Cálculos '!AU11="","",'Cálculos '!AU11)</f>
        <v>790499.86471395276</v>
      </c>
      <c r="E5" s="73">
        <f>IF('Cálculos '!AV11="","",'Cálculos '!AV11)</f>
        <v>733805.22188514122</v>
      </c>
      <c r="F5" s="69">
        <f t="shared" si="0"/>
        <v>852249</v>
      </c>
    </row>
    <row r="6" spans="2:6" x14ac:dyDescent="0.3">
      <c r="B6" s="55">
        <f t="shared" si="1"/>
        <v>4</v>
      </c>
      <c r="C6" s="65">
        <f>IF('Cálculos '!AR12="","",'Cálculos '!AR12)</f>
        <v>568166</v>
      </c>
      <c r="D6" s="66">
        <f>IF('Cálculos '!AU12="","",'Cálculos '!AU12)</f>
        <v>526999.90980930184</v>
      </c>
      <c r="E6" s="73">
        <f>IF('Cálculos '!AV12="","",'Cálculos '!AV12)</f>
        <v>489203.48125676077</v>
      </c>
      <c r="F6" s="69">
        <f t="shared" si="0"/>
        <v>568166</v>
      </c>
    </row>
    <row r="7" spans="2:6" x14ac:dyDescent="0.3">
      <c r="B7" s="55">
        <f t="shared" si="1"/>
        <v>5</v>
      </c>
      <c r="C7" s="65">
        <f>IF('Cálculos '!AR13="","",'Cálculos '!AR13)</f>
        <v>556029.75</v>
      </c>
      <c r="D7" s="66">
        <f>IF('Cálculos '!AU13="","",'Cálculos '!AU13)</f>
        <v>531721.21332653239</v>
      </c>
      <c r="E7" s="73">
        <f>IF('Cálculos '!AV13="","",'Cálculos '!AV13)</f>
        <v>504867.97060615587</v>
      </c>
      <c r="F7" s="69">
        <f t="shared" si="0"/>
        <v>556029.75</v>
      </c>
    </row>
    <row r="8" spans="2:6" x14ac:dyDescent="0.3">
      <c r="B8" s="55">
        <f t="shared" si="1"/>
        <v>6</v>
      </c>
      <c r="C8" s="65">
        <f>IF('Cálculos '!AR14="","",'Cálculos '!AR14)</f>
        <v>755054.25</v>
      </c>
      <c r="D8" s="66">
        <f>IF('Cálculos '!AU14="","",'Cálculos '!AU14)</f>
        <v>670308.70257095073</v>
      </c>
      <c r="E8" s="73">
        <f>IF('Cálculos '!AV14="","",'Cálculos '!AV14)</f>
        <v>598842.9542904034</v>
      </c>
      <c r="F8" s="69">
        <f t="shared" si="0"/>
        <v>755054.25</v>
      </c>
    </row>
    <row r="9" spans="2:6" x14ac:dyDescent="0.3">
      <c r="B9" s="55">
        <f t="shared" si="1"/>
        <v>7</v>
      </c>
      <c r="C9" s="65">
        <f>IF('Cálculos '!AR15="","",'Cálculos '!AR15)</f>
        <v>280542.5</v>
      </c>
      <c r="D9" s="66">
        <f>IF('Cálculos '!AU15="","",'Cálculos '!AU15)</f>
        <v>172665.1690956731</v>
      </c>
      <c r="E9" s="73">
        <f>IF('Cálculos '!AV15="","",'Cálculos '!AV15)</f>
        <v>65523.042865767762</v>
      </c>
      <c r="F9" s="69">
        <f t="shared" si="0"/>
        <v>280542.5</v>
      </c>
    </row>
    <row r="10" spans="2:6" x14ac:dyDescent="0.3">
      <c r="B10" s="55">
        <f t="shared" si="1"/>
        <v>8</v>
      </c>
      <c r="C10" s="65">
        <f>IF('Cálculos '!AR16="","",'Cálculos '!AR16)</f>
        <v>1168282.5</v>
      </c>
      <c r="D10" s="66">
        <f>IF('Cálculos '!AU16="","",'Cálculos '!AU16)</f>
        <v>1096571.1004276501</v>
      </c>
      <c r="E10" s="73">
        <f>IF('Cálculos '!AV16="","",'Cálculos '!AV16)</f>
        <v>1021221.5568862276</v>
      </c>
      <c r="F10" s="69">
        <f t="shared" si="0"/>
        <v>1168282.5</v>
      </c>
    </row>
    <row r="11" spans="2:6" x14ac:dyDescent="0.3">
      <c r="B11" s="55">
        <f t="shared" si="1"/>
        <v>9</v>
      </c>
      <c r="C11" s="65">
        <f>IF('Cálculos '!AR17="","",'Cálculos '!AR17)</f>
        <v>4195345</v>
      </c>
      <c r="D11" s="66">
        <f>IF('Cálculos '!AU17="","",'Cálculos '!AU17)</f>
        <v>3661762.3810555646</v>
      </c>
      <c r="E11" s="73">
        <f>IF('Cálculos '!AV17="","",'Cálculos '!AV17)</f>
        <v>3053257.3984800186</v>
      </c>
      <c r="F11" s="69">
        <f t="shared" si="0"/>
        <v>4195345</v>
      </c>
    </row>
    <row r="12" spans="2:6" x14ac:dyDescent="0.3">
      <c r="B12" s="55">
        <f t="shared" si="1"/>
        <v>10</v>
      </c>
      <c r="C12" s="65">
        <f>IF('Cálculos '!AR18="","",'Cálculos '!AR18)</f>
        <v>2412427.5</v>
      </c>
      <c r="D12" s="66">
        <f>IF('Cálculos '!AU18="","",'Cálculos '!AU18)</f>
        <v>2317378.3931064764</v>
      </c>
      <c r="E12" s="73">
        <f>IF('Cálculos '!AV18="","",'Cálculos '!AV18)</f>
        <v>2220772.9031745405</v>
      </c>
      <c r="F12" s="69">
        <f t="shared" si="0"/>
        <v>2412427.5</v>
      </c>
    </row>
    <row r="13" spans="2:6" x14ac:dyDescent="0.3">
      <c r="B13" s="55">
        <f t="shared" si="1"/>
        <v>11</v>
      </c>
      <c r="C13" s="65">
        <f>IF('Cálculos '!AR19="","",'Cálculos '!AR19)</f>
        <v>1340237.5</v>
      </c>
      <c r="D13" s="66">
        <f>IF('Cálculos '!AU19="","",'Cálculos '!AU19)</f>
        <v>1287432.4406147092</v>
      </c>
      <c r="E13" s="73">
        <f>IF('Cálculos '!AV19="","",'Cálculos '!AV19)</f>
        <v>1233762.7239858557</v>
      </c>
      <c r="F13" s="69">
        <f t="shared" si="0"/>
        <v>1340237.5</v>
      </c>
    </row>
    <row r="14" spans="2:6" x14ac:dyDescent="0.3">
      <c r="B14" s="55">
        <f t="shared" si="1"/>
        <v>12</v>
      </c>
      <c r="C14" s="65">
        <f>IF('Cálculos '!AR20="","",'Cálculos '!AR20)</f>
        <v>437636</v>
      </c>
      <c r="D14" s="66">
        <f>IF('Cálculos '!AU20="","",'Cálculos '!AU20)</f>
        <v>423006.91284126538</v>
      </c>
      <c r="E14" s="73">
        <f>IF('Cálculos '!AV20="","",'Cálculos '!AV20)</f>
        <v>409512.03707658348</v>
      </c>
      <c r="F14" s="69">
        <f t="shared" si="0"/>
        <v>437636</v>
      </c>
    </row>
    <row r="15" spans="2:6" x14ac:dyDescent="0.3">
      <c r="B15" s="55">
        <f t="shared" si="1"/>
        <v>13</v>
      </c>
      <c r="C15" s="65">
        <f>IF('Cálculos '!AR21="","",'Cálculos '!AR21)</f>
        <v>804290</v>
      </c>
      <c r="D15" s="66">
        <f>IF('Cálculos '!AU21="","",'Cálculos '!AU21)</f>
        <v>799057.65962892701</v>
      </c>
      <c r="E15" s="73">
        <f>IF('Cálculos '!AV21="","",'Cálculos '!AV21)</f>
        <v>794284.0795029978</v>
      </c>
      <c r="F15" s="69">
        <f t="shared" si="0"/>
        <v>804290</v>
      </c>
    </row>
    <row r="16" spans="2:6" x14ac:dyDescent="0.3">
      <c r="B16" s="55">
        <f t="shared" si="1"/>
        <v>14</v>
      </c>
      <c r="C16" s="65">
        <f>IF('Cálculos '!AR22="","",'Cálculos '!AR22)</f>
        <v>6167175.75</v>
      </c>
      <c r="D16" s="66">
        <f>IF('Cálculos '!AU22="","",'Cálculos '!AU22)</f>
        <v>5993533.0099663856</v>
      </c>
      <c r="E16" s="73">
        <f>IF('Cálculos '!AV22="","",'Cálculos '!AV22)</f>
        <v>5831646.5937920483</v>
      </c>
      <c r="F16" s="69">
        <f t="shared" si="0"/>
        <v>6167175.75</v>
      </c>
    </row>
    <row r="17" spans="2:6" x14ac:dyDescent="0.3">
      <c r="B17" s="55">
        <f t="shared" si="1"/>
        <v>15</v>
      </c>
      <c r="C17" s="65">
        <f>IF('Cálculos '!AR23="","",'Cálculos '!AR23)</f>
        <v>1239385</v>
      </c>
      <c r="D17" s="66">
        <f>IF('Cálculos '!AU23="","",'Cálculos '!AU23)</f>
        <v>1225504.1181597654</v>
      </c>
      <c r="E17" s="73">
        <f>IF('Cálculos '!AV23="","",'Cálculos '!AV23)</f>
        <v>1210744.1654218337</v>
      </c>
      <c r="F17" s="69">
        <f t="shared" si="0"/>
        <v>1239385</v>
      </c>
    </row>
    <row r="18" spans="2:6" x14ac:dyDescent="0.3">
      <c r="B18" s="55">
        <f t="shared" si="1"/>
        <v>16</v>
      </c>
      <c r="C18" s="65">
        <f>IF('Cálculos '!AR24="","",'Cálculos '!AR24)</f>
        <v>697637.5</v>
      </c>
      <c r="D18" s="66">
        <f>IF('Cálculos '!AU24="","",'Cálculos '!AU24)</f>
        <v>672514.83273682266</v>
      </c>
      <c r="E18" s="73">
        <f>IF('Cálculos '!AV24="","",'Cálculos '!AV24)</f>
        <v>648951.78037911642</v>
      </c>
      <c r="F18" s="69">
        <f t="shared" si="0"/>
        <v>697637.5</v>
      </c>
    </row>
    <row r="19" spans="2:6" x14ac:dyDescent="0.3">
      <c r="B19" s="55">
        <f t="shared" si="1"/>
        <v>17</v>
      </c>
      <c r="C19" s="65">
        <f>IF('Cálculos '!AR25="","",'Cálculos '!AR25)</f>
        <v>2943465</v>
      </c>
      <c r="D19" s="66">
        <f>IF('Cálculos '!AU25="","",'Cálculos '!AU25)</f>
        <v>2738745.7757012597</v>
      </c>
      <c r="E19" s="73">
        <f>IF('Cálculos '!AV25="","",'Cálculos '!AV25)</f>
        <v>2540182.7168051461</v>
      </c>
      <c r="F19" s="69">
        <f t="shared" si="0"/>
        <v>2943465</v>
      </c>
    </row>
    <row r="20" spans="2:6" x14ac:dyDescent="0.3">
      <c r="B20" s="55">
        <f t="shared" si="1"/>
        <v>18</v>
      </c>
      <c r="C20" s="65">
        <f>IF('Cálculos '!AR26="","",'Cálculos '!AR26)</f>
        <v>576794</v>
      </c>
      <c r="D20" s="66">
        <f>IF('Cálculos '!AU26="","",'Cálculos '!AU26)</f>
        <v>534780.3870608455</v>
      </c>
      <c r="E20" s="73">
        <f>IF('Cálculos '!AV26="","",'Cálculos '!AV26)</f>
        <v>501782.77628473804</v>
      </c>
      <c r="F20" s="69">
        <f t="shared" si="0"/>
        <v>576794</v>
      </c>
    </row>
    <row r="21" spans="2:6" x14ac:dyDescent="0.3">
      <c r="B21" s="55">
        <f t="shared" si="1"/>
        <v>19</v>
      </c>
      <c r="C21" s="65">
        <f>IF('Cálculos '!AR27="","",'Cálculos '!AR27)</f>
        <v>606425.25</v>
      </c>
      <c r="D21" s="66">
        <f>IF('Cálculos '!AU27="","",'Cálculos '!AU27)</f>
        <v>564752.43329722958</v>
      </c>
      <c r="E21" s="73">
        <f>IF('Cálculos '!AV27="","",'Cálculos '!AV27)</f>
        <v>532287.7094945889</v>
      </c>
      <c r="F21" s="69">
        <f t="shared" si="0"/>
        <v>606425.25</v>
      </c>
    </row>
    <row r="22" spans="2:6" x14ac:dyDescent="0.3">
      <c r="B22" s="55">
        <f t="shared" si="1"/>
        <v>20</v>
      </c>
      <c r="C22" s="65">
        <f>IF('Cálculos '!AR28="","",'Cálculos '!AR28)</f>
        <v>1296648.25</v>
      </c>
      <c r="D22" s="66">
        <f>IF('Cálculos '!AU28="","",'Cálculos '!AU28)</f>
        <v>1192444.2282224814</v>
      </c>
      <c r="E22" s="73">
        <f>IF('Cálculos '!AV28="","",'Cálculos '!AV28)</f>
        <v>1113719.9426978212</v>
      </c>
      <c r="F22" s="69">
        <f t="shared" si="0"/>
        <v>1296648.25</v>
      </c>
    </row>
    <row r="23" spans="2:6" hidden="1" x14ac:dyDescent="0.3">
      <c r="B23" s="55">
        <f t="shared" si="1"/>
        <v>21</v>
      </c>
      <c r="C23" s="65" t="e">
        <f>IF('Cálculos '!#REF!="","",'Cálculos '!#REF!)</f>
        <v>#REF!</v>
      </c>
      <c r="D23" s="66" t="e">
        <f>IF('Cálculos '!#REF!="","",'Cálculos '!#REF!)</f>
        <v>#REF!</v>
      </c>
      <c r="E23" s="73" t="e">
        <f>IF('Cálculos '!#REF!="","",'Cálculos '!#REF!)</f>
        <v>#REF!</v>
      </c>
      <c r="F23" s="69" t="e">
        <f t="shared" si="0"/>
        <v>#REF!</v>
      </c>
    </row>
    <row r="24" spans="2:6" hidden="1" x14ac:dyDescent="0.3">
      <c r="B24" s="55">
        <f t="shared" si="1"/>
        <v>22</v>
      </c>
      <c r="C24" s="65" t="e">
        <f>IF('Cálculos '!#REF!="","",'Cálculos '!#REF!)</f>
        <v>#REF!</v>
      </c>
      <c r="D24" s="66" t="e">
        <f>IF('Cálculos '!#REF!="","",'Cálculos '!#REF!)</f>
        <v>#REF!</v>
      </c>
      <c r="E24" s="73" t="e">
        <f>IF('Cálculos '!#REF!="","",'Cálculos '!#REF!)</f>
        <v>#REF!</v>
      </c>
      <c r="F24" s="69" t="e">
        <f t="shared" si="0"/>
        <v>#REF!</v>
      </c>
    </row>
    <row r="25" spans="2:6" hidden="1" x14ac:dyDescent="0.3">
      <c r="B25" s="55">
        <f t="shared" si="1"/>
        <v>23</v>
      </c>
      <c r="C25" s="65" t="e">
        <f>IF('Cálculos '!#REF!="","",'Cálculos '!#REF!)</f>
        <v>#REF!</v>
      </c>
      <c r="D25" s="66" t="e">
        <f>IF('Cálculos '!#REF!="","",'Cálculos '!#REF!)</f>
        <v>#REF!</v>
      </c>
      <c r="E25" s="73" t="e">
        <f>IF('Cálculos '!#REF!="","",'Cálculos '!#REF!)</f>
        <v>#REF!</v>
      </c>
      <c r="F25" s="69" t="e">
        <f t="shared" si="0"/>
        <v>#REF!</v>
      </c>
    </row>
    <row r="26" spans="2:6" hidden="1" x14ac:dyDescent="0.3">
      <c r="B26" s="55">
        <f t="shared" si="1"/>
        <v>24</v>
      </c>
      <c r="C26" s="65" t="e">
        <f>IF('Cálculos '!#REF!="","",'Cálculos '!#REF!)</f>
        <v>#REF!</v>
      </c>
      <c r="D26" s="66" t="e">
        <f>IF('Cálculos '!#REF!="","",'Cálculos '!#REF!)</f>
        <v>#REF!</v>
      </c>
      <c r="E26" s="73" t="e">
        <f>IF('Cálculos '!#REF!="","",'Cálculos '!#REF!)</f>
        <v>#REF!</v>
      </c>
      <c r="F26" s="69" t="e">
        <f t="shared" si="0"/>
        <v>#REF!</v>
      </c>
    </row>
    <row r="27" spans="2:6" hidden="1" x14ac:dyDescent="0.3">
      <c r="B27" s="55">
        <f t="shared" si="1"/>
        <v>25</v>
      </c>
      <c r="C27" s="65" t="e">
        <f>IF('Cálculos '!#REF!="","",'Cálculos '!#REF!)</f>
        <v>#REF!</v>
      </c>
      <c r="D27" s="66" t="e">
        <f>IF('Cálculos '!#REF!="","",'Cálculos '!#REF!)</f>
        <v>#REF!</v>
      </c>
      <c r="E27" s="73" t="e">
        <f>IF('Cálculos '!#REF!="","",'Cálculos '!#REF!)</f>
        <v>#REF!</v>
      </c>
      <c r="F27" s="69" t="e">
        <f t="shared" si="0"/>
        <v>#REF!</v>
      </c>
    </row>
    <row r="28" spans="2:6" hidden="1" x14ac:dyDescent="0.3">
      <c r="B28" s="55">
        <f t="shared" si="1"/>
        <v>26</v>
      </c>
      <c r="C28" s="65" t="e">
        <f>IF('Cálculos '!#REF!="","",'Cálculos '!#REF!)</f>
        <v>#REF!</v>
      </c>
      <c r="D28" s="66" t="e">
        <f>IF('Cálculos '!#REF!="","",'Cálculos '!#REF!)</f>
        <v>#REF!</v>
      </c>
      <c r="E28" s="73" t="e">
        <f>IF('Cálculos '!#REF!="","",'Cálculos '!#REF!)</f>
        <v>#REF!</v>
      </c>
      <c r="F28" s="69" t="e">
        <f t="shared" si="0"/>
        <v>#REF!</v>
      </c>
    </row>
    <row r="29" spans="2:6" hidden="1" x14ac:dyDescent="0.3">
      <c r="B29" s="55">
        <f t="shared" si="1"/>
        <v>27</v>
      </c>
      <c r="C29" s="65" t="e">
        <f>IF('Cálculos '!#REF!="","",'Cálculos '!#REF!)</f>
        <v>#REF!</v>
      </c>
      <c r="D29" s="66" t="e">
        <f>IF('Cálculos '!#REF!="","",'Cálculos '!#REF!)</f>
        <v>#REF!</v>
      </c>
      <c r="E29" s="73" t="e">
        <f>IF('Cálculos '!#REF!="","",'Cálculos '!#REF!)</f>
        <v>#REF!</v>
      </c>
      <c r="F29" s="69" t="e">
        <f t="shared" si="0"/>
        <v>#REF!</v>
      </c>
    </row>
    <row r="30" spans="2:6" hidden="1" x14ac:dyDescent="0.3">
      <c r="B30" s="55">
        <f t="shared" si="1"/>
        <v>28</v>
      </c>
      <c r="C30" s="65" t="e">
        <f>IF('Cálculos '!#REF!="","",'Cálculos '!#REF!)</f>
        <v>#REF!</v>
      </c>
      <c r="D30" s="66" t="e">
        <f>IF('Cálculos '!#REF!="","",'Cálculos '!#REF!)</f>
        <v>#REF!</v>
      </c>
      <c r="E30" s="73" t="e">
        <f>IF('Cálculos '!#REF!="","",'Cálculos '!#REF!)</f>
        <v>#REF!</v>
      </c>
      <c r="F30" s="69" t="e">
        <f t="shared" si="0"/>
        <v>#REF!</v>
      </c>
    </row>
    <row r="31" spans="2:6" hidden="1" x14ac:dyDescent="0.3">
      <c r="B31" s="55">
        <f t="shared" si="1"/>
        <v>29</v>
      </c>
      <c r="C31" s="65" t="e">
        <f>IF('Cálculos '!#REF!="","",'Cálculos '!#REF!)</f>
        <v>#REF!</v>
      </c>
      <c r="D31" s="66" t="e">
        <f>IF('Cálculos '!#REF!="","",'Cálculos '!#REF!)</f>
        <v>#REF!</v>
      </c>
      <c r="E31" s="73" t="e">
        <f>IF('Cálculos '!#REF!="","",'Cálculos '!#REF!)</f>
        <v>#REF!</v>
      </c>
      <c r="F31" s="69" t="e">
        <f t="shared" si="0"/>
        <v>#REF!</v>
      </c>
    </row>
    <row r="32" spans="2:6" hidden="1" x14ac:dyDescent="0.3">
      <c r="B32" s="55">
        <f t="shared" si="1"/>
        <v>30</v>
      </c>
      <c r="C32" s="65" t="e">
        <f>IF('Cálculos '!#REF!="","",'Cálculos '!#REF!)</f>
        <v>#REF!</v>
      </c>
      <c r="D32" s="66" t="e">
        <f>IF('Cálculos '!#REF!="","",'Cálculos '!#REF!)</f>
        <v>#REF!</v>
      </c>
      <c r="E32" s="73" t="e">
        <f>IF('Cálculos '!#REF!="","",'Cálculos '!#REF!)</f>
        <v>#REF!</v>
      </c>
      <c r="F32" s="69" t="e">
        <f t="shared" si="0"/>
        <v>#REF!</v>
      </c>
    </row>
    <row r="33" spans="2:6" hidden="1" x14ac:dyDescent="0.3">
      <c r="B33" s="55">
        <f t="shared" si="1"/>
        <v>31</v>
      </c>
      <c r="C33" s="65" t="e">
        <f>IF('Cálculos '!#REF!="","",'Cálculos '!#REF!)</f>
        <v>#REF!</v>
      </c>
      <c r="D33" s="66" t="e">
        <f>IF('Cálculos '!#REF!="","",'Cálculos '!#REF!)</f>
        <v>#REF!</v>
      </c>
      <c r="E33" s="73" t="e">
        <f>IF('Cálculos '!#REF!="","",'Cálculos '!#REF!)</f>
        <v>#REF!</v>
      </c>
      <c r="F33" s="69" t="e">
        <f t="shared" si="0"/>
        <v>#REF!</v>
      </c>
    </row>
    <row r="34" spans="2:6" hidden="1" x14ac:dyDescent="0.3">
      <c r="B34" s="55">
        <f t="shared" si="1"/>
        <v>32</v>
      </c>
      <c r="C34" s="65" t="e">
        <f>IF('Cálculos '!#REF!="","",'Cálculos '!#REF!)</f>
        <v>#REF!</v>
      </c>
      <c r="D34" s="66" t="e">
        <f>IF('Cálculos '!#REF!="","",'Cálculos '!#REF!)</f>
        <v>#REF!</v>
      </c>
      <c r="E34" s="73" t="e">
        <f>IF('Cálculos '!#REF!="","",'Cálculos '!#REF!)</f>
        <v>#REF!</v>
      </c>
      <c r="F34" s="69" t="e">
        <f t="shared" si="0"/>
        <v>#REF!</v>
      </c>
    </row>
    <row r="35" spans="2:6" hidden="1" x14ac:dyDescent="0.3">
      <c r="B35" s="55">
        <f t="shared" si="1"/>
        <v>33</v>
      </c>
      <c r="C35" s="65" t="e">
        <f>IF('Cálculos '!#REF!="","",'Cálculos '!#REF!)</f>
        <v>#REF!</v>
      </c>
      <c r="D35" s="66" t="e">
        <f>IF('Cálculos '!#REF!="","",'Cálculos '!#REF!)</f>
        <v>#REF!</v>
      </c>
      <c r="E35" s="73" t="e">
        <f>IF('Cálculos '!#REF!="","",'Cálculos '!#REF!)</f>
        <v>#REF!</v>
      </c>
      <c r="F35" s="69" t="e">
        <f t="shared" si="0"/>
        <v>#REF!</v>
      </c>
    </row>
    <row r="36" spans="2:6" hidden="1" x14ac:dyDescent="0.3">
      <c r="B36" s="55">
        <f t="shared" si="1"/>
        <v>34</v>
      </c>
      <c r="C36" s="65" t="e">
        <f>IF('Cálculos '!#REF!="","",'Cálculos '!#REF!)</f>
        <v>#REF!</v>
      </c>
      <c r="D36" s="66" t="e">
        <f>IF('Cálculos '!#REF!="","",'Cálculos '!#REF!)</f>
        <v>#REF!</v>
      </c>
      <c r="E36" s="73" t="e">
        <f>IF('Cálculos '!#REF!="","",'Cálculos '!#REF!)</f>
        <v>#REF!</v>
      </c>
      <c r="F36" s="69" t="e">
        <f t="shared" si="0"/>
        <v>#REF!</v>
      </c>
    </row>
    <row r="37" spans="2:6" hidden="1" x14ac:dyDescent="0.3">
      <c r="B37" s="55">
        <f t="shared" si="1"/>
        <v>35</v>
      </c>
      <c r="C37" s="65" t="e">
        <f>IF('Cálculos '!#REF!="","",'Cálculos '!#REF!)</f>
        <v>#REF!</v>
      </c>
      <c r="D37" s="66" t="e">
        <f>IF('Cálculos '!#REF!="","",'Cálculos '!#REF!)</f>
        <v>#REF!</v>
      </c>
      <c r="E37" s="73" t="e">
        <f>IF('Cálculos '!#REF!="","",'Cálculos '!#REF!)</f>
        <v>#REF!</v>
      </c>
      <c r="F37" s="69" t="e">
        <f t="shared" si="0"/>
        <v>#REF!</v>
      </c>
    </row>
    <row r="38" spans="2:6" hidden="1" x14ac:dyDescent="0.3">
      <c r="B38" s="55">
        <f t="shared" si="1"/>
        <v>36</v>
      </c>
      <c r="C38" s="65" t="e">
        <f>IF('Cálculos '!#REF!="","",'Cálculos '!#REF!)</f>
        <v>#REF!</v>
      </c>
      <c r="D38" s="66" t="e">
        <f>IF('Cálculos '!#REF!="","",'Cálculos '!#REF!)</f>
        <v>#REF!</v>
      </c>
      <c r="E38" s="73" t="e">
        <f>IF('Cálculos '!#REF!="","",'Cálculos '!#REF!)</f>
        <v>#REF!</v>
      </c>
      <c r="F38" s="69" t="e">
        <f t="shared" si="0"/>
        <v>#REF!</v>
      </c>
    </row>
    <row r="39" spans="2:6" hidden="1" x14ac:dyDescent="0.3">
      <c r="B39" s="55">
        <f t="shared" si="1"/>
        <v>37</v>
      </c>
      <c r="C39" s="65" t="e">
        <f>IF('Cálculos '!#REF!="","",'Cálculos '!#REF!)</f>
        <v>#REF!</v>
      </c>
      <c r="D39" s="66" t="e">
        <f>IF('Cálculos '!#REF!="","",'Cálculos '!#REF!)</f>
        <v>#REF!</v>
      </c>
      <c r="E39" s="73" t="e">
        <f>IF('Cálculos '!#REF!="","",'Cálculos '!#REF!)</f>
        <v>#REF!</v>
      </c>
      <c r="F39" s="69" t="e">
        <f t="shared" si="0"/>
        <v>#REF!</v>
      </c>
    </row>
    <row r="40" spans="2:6" hidden="1" x14ac:dyDescent="0.3">
      <c r="B40" s="55">
        <f t="shared" si="1"/>
        <v>38</v>
      </c>
      <c r="C40" s="65" t="e">
        <f>IF('Cálculos '!#REF!="","",'Cálculos '!#REF!)</f>
        <v>#REF!</v>
      </c>
      <c r="D40" s="66" t="e">
        <f>IF('Cálculos '!#REF!="","",'Cálculos '!#REF!)</f>
        <v>#REF!</v>
      </c>
      <c r="E40" s="73" t="e">
        <f>IF('Cálculos '!#REF!="","",'Cálculos '!#REF!)</f>
        <v>#REF!</v>
      </c>
      <c r="F40" s="69" t="e">
        <f t="shared" si="0"/>
        <v>#REF!</v>
      </c>
    </row>
    <row r="41" spans="2:6" hidden="1" x14ac:dyDescent="0.3">
      <c r="B41" s="55">
        <f t="shared" si="1"/>
        <v>39</v>
      </c>
      <c r="C41" s="65" t="e">
        <f>IF('Cálculos '!#REF!="","",'Cálculos '!#REF!)</f>
        <v>#REF!</v>
      </c>
      <c r="D41" s="66" t="e">
        <f>IF('Cálculos '!#REF!="","",'Cálculos '!#REF!)</f>
        <v>#REF!</v>
      </c>
      <c r="E41" s="73" t="e">
        <f>IF('Cálculos '!#REF!="","",'Cálculos '!#REF!)</f>
        <v>#REF!</v>
      </c>
      <c r="F41" s="69" t="e">
        <f t="shared" si="0"/>
        <v>#REF!</v>
      </c>
    </row>
    <row r="42" spans="2:6" hidden="1" x14ac:dyDescent="0.3">
      <c r="B42" s="55">
        <f t="shared" si="1"/>
        <v>40</v>
      </c>
      <c r="C42" s="65" t="e">
        <f>IF('Cálculos '!#REF!="","",'Cálculos '!#REF!)</f>
        <v>#REF!</v>
      </c>
      <c r="D42" s="66" t="e">
        <f>IF('Cálculos '!#REF!="","",'Cálculos '!#REF!)</f>
        <v>#REF!</v>
      </c>
      <c r="E42" s="73" t="e">
        <f>IF('Cálculos '!#REF!="","",'Cálculos '!#REF!)</f>
        <v>#REF!</v>
      </c>
      <c r="F42" s="69" t="e">
        <f t="shared" si="0"/>
        <v>#REF!</v>
      </c>
    </row>
    <row r="43" spans="2:6" hidden="1" x14ac:dyDescent="0.3">
      <c r="B43" s="55">
        <f t="shared" si="1"/>
        <v>41</v>
      </c>
      <c r="C43" s="65" t="e">
        <f>IF('Cálculos '!#REF!="","",'Cálculos '!#REF!)</f>
        <v>#REF!</v>
      </c>
      <c r="D43" s="66" t="e">
        <f>IF('Cálculos '!#REF!="","",'Cálculos '!#REF!)</f>
        <v>#REF!</v>
      </c>
      <c r="E43" s="73" t="e">
        <f>IF('Cálculos '!#REF!="","",'Cálculos '!#REF!)</f>
        <v>#REF!</v>
      </c>
      <c r="F43" s="69" t="e">
        <f t="shared" si="0"/>
        <v>#REF!</v>
      </c>
    </row>
    <row r="44" spans="2:6" hidden="1" x14ac:dyDescent="0.3">
      <c r="B44" s="55">
        <f t="shared" si="1"/>
        <v>42</v>
      </c>
      <c r="C44" s="65" t="e">
        <f>IF('Cálculos '!#REF!="","",'Cálculos '!#REF!)</f>
        <v>#REF!</v>
      </c>
      <c r="D44" s="66" t="e">
        <f>IF('Cálculos '!#REF!="","",'Cálculos '!#REF!)</f>
        <v>#REF!</v>
      </c>
      <c r="E44" s="73" t="e">
        <f>IF('Cálculos '!#REF!="","",'Cálculos '!#REF!)</f>
        <v>#REF!</v>
      </c>
      <c r="F44" s="69" t="e">
        <f t="shared" si="0"/>
        <v>#REF!</v>
      </c>
    </row>
    <row r="45" spans="2:6" hidden="1" x14ac:dyDescent="0.3">
      <c r="B45" s="55">
        <f t="shared" si="1"/>
        <v>43</v>
      </c>
      <c r="C45" s="65" t="e">
        <f>IF('Cálculos '!#REF!="","",'Cálculos '!#REF!)</f>
        <v>#REF!</v>
      </c>
      <c r="D45" s="66" t="e">
        <f>IF('Cálculos '!#REF!="","",'Cálculos '!#REF!)</f>
        <v>#REF!</v>
      </c>
      <c r="E45" s="73" t="e">
        <f>IF('Cálculos '!#REF!="","",'Cálculos '!#REF!)</f>
        <v>#REF!</v>
      </c>
      <c r="F45" s="69" t="e">
        <f t="shared" si="0"/>
        <v>#REF!</v>
      </c>
    </row>
    <row r="46" spans="2:6" hidden="1" x14ac:dyDescent="0.3">
      <c r="B46" s="55">
        <f t="shared" si="1"/>
        <v>44</v>
      </c>
      <c r="C46" s="65" t="e">
        <f>IF('Cálculos '!#REF!="","",'Cálculos '!#REF!)</f>
        <v>#REF!</v>
      </c>
      <c r="D46" s="66" t="e">
        <f>IF('Cálculos '!#REF!="","",'Cálculos '!#REF!)</f>
        <v>#REF!</v>
      </c>
      <c r="E46" s="73" t="e">
        <f>IF('Cálculos '!#REF!="","",'Cálculos '!#REF!)</f>
        <v>#REF!</v>
      </c>
      <c r="F46" s="69" t="e">
        <f t="shared" si="0"/>
        <v>#REF!</v>
      </c>
    </row>
    <row r="47" spans="2:6" hidden="1" x14ac:dyDescent="0.3">
      <c r="B47" s="55">
        <f t="shared" si="1"/>
        <v>45</v>
      </c>
      <c r="C47" s="65" t="e">
        <f>IF('Cálculos '!#REF!="","",'Cálculos '!#REF!)</f>
        <v>#REF!</v>
      </c>
      <c r="D47" s="66" t="e">
        <f>IF('Cálculos '!#REF!="","",'Cálculos '!#REF!)</f>
        <v>#REF!</v>
      </c>
      <c r="E47" s="73" t="e">
        <f>IF('Cálculos '!#REF!="","",'Cálculos '!#REF!)</f>
        <v>#REF!</v>
      </c>
      <c r="F47" s="69" t="e">
        <f t="shared" si="0"/>
        <v>#REF!</v>
      </c>
    </row>
    <row r="48" spans="2:6" hidden="1" x14ac:dyDescent="0.3">
      <c r="B48" s="55">
        <f t="shared" si="1"/>
        <v>46</v>
      </c>
      <c r="C48" s="65" t="e">
        <f>IF('Cálculos '!#REF!="","",'Cálculos '!#REF!)</f>
        <v>#REF!</v>
      </c>
      <c r="D48" s="66" t="e">
        <f>IF('Cálculos '!#REF!="","",'Cálculos '!#REF!)</f>
        <v>#REF!</v>
      </c>
      <c r="E48" s="73" t="e">
        <f>IF('Cálculos '!#REF!="","",'Cálculos '!#REF!)</f>
        <v>#REF!</v>
      </c>
      <c r="F48" s="69" t="e">
        <f t="shared" si="0"/>
        <v>#REF!</v>
      </c>
    </row>
    <row r="49" spans="2:6" hidden="1" x14ac:dyDescent="0.3">
      <c r="B49" s="55">
        <f t="shared" si="1"/>
        <v>47</v>
      </c>
      <c r="C49" s="65" t="e">
        <f>IF('Cálculos '!#REF!="","",'Cálculos '!#REF!)</f>
        <v>#REF!</v>
      </c>
      <c r="D49" s="66" t="e">
        <f>IF('Cálculos '!#REF!="","",'Cálculos '!#REF!)</f>
        <v>#REF!</v>
      </c>
      <c r="E49" s="73" t="e">
        <f>IF('Cálculos '!#REF!="","",'Cálculos '!#REF!)</f>
        <v>#REF!</v>
      </c>
      <c r="F49" s="69" t="e">
        <f t="shared" si="0"/>
        <v>#REF!</v>
      </c>
    </row>
    <row r="50" spans="2:6" hidden="1" x14ac:dyDescent="0.3">
      <c r="B50" s="55">
        <f t="shared" si="1"/>
        <v>48</v>
      </c>
      <c r="C50" s="65" t="e">
        <f>IF('Cálculos '!#REF!="","",'Cálculos '!#REF!)</f>
        <v>#REF!</v>
      </c>
      <c r="D50" s="66" t="e">
        <f>IF('Cálculos '!#REF!="","",'Cálculos '!#REF!)</f>
        <v>#REF!</v>
      </c>
      <c r="E50" s="73" t="e">
        <f>IF('Cálculos '!#REF!="","",'Cálculos '!#REF!)</f>
        <v>#REF!</v>
      </c>
      <c r="F50" s="69" t="e">
        <f t="shared" si="0"/>
        <v>#REF!</v>
      </c>
    </row>
    <row r="51" spans="2:6" hidden="1" x14ac:dyDescent="0.3">
      <c r="B51" s="55">
        <f t="shared" si="1"/>
        <v>49</v>
      </c>
      <c r="C51" s="65" t="e">
        <f>IF('Cálculos '!#REF!="","",'Cálculos '!#REF!)</f>
        <v>#REF!</v>
      </c>
      <c r="D51" s="66" t="e">
        <f>IF('Cálculos '!#REF!="","",'Cálculos '!#REF!)</f>
        <v>#REF!</v>
      </c>
      <c r="E51" s="73" t="e">
        <f>IF('Cálculos '!#REF!="","",'Cálculos '!#REF!)</f>
        <v>#REF!</v>
      </c>
      <c r="F51" s="69" t="e">
        <f t="shared" si="0"/>
        <v>#REF!</v>
      </c>
    </row>
    <row r="52" spans="2:6" hidden="1" x14ac:dyDescent="0.3">
      <c r="B52" s="55">
        <f t="shared" si="1"/>
        <v>50</v>
      </c>
      <c r="C52" s="65" t="e">
        <f>IF('Cálculos '!#REF!="","",'Cálculos '!#REF!)</f>
        <v>#REF!</v>
      </c>
      <c r="D52" s="66" t="e">
        <f>IF('Cálculos '!#REF!="","",'Cálculos '!#REF!)</f>
        <v>#REF!</v>
      </c>
      <c r="E52" s="73" t="e">
        <f>IF('Cálculos '!#REF!="","",'Cálculos '!#REF!)</f>
        <v>#REF!</v>
      </c>
      <c r="F52" s="69" t="e">
        <f t="shared" si="0"/>
        <v>#REF!</v>
      </c>
    </row>
    <row r="53" spans="2:6" hidden="1" x14ac:dyDescent="0.3">
      <c r="B53" s="55">
        <f t="shared" si="1"/>
        <v>51</v>
      </c>
      <c r="C53" s="65" t="e">
        <f>IF('Cálculos '!#REF!="","",'Cálculos '!#REF!)</f>
        <v>#REF!</v>
      </c>
      <c r="D53" s="66" t="e">
        <f>IF('Cálculos '!#REF!="","",'Cálculos '!#REF!)</f>
        <v>#REF!</v>
      </c>
      <c r="E53" s="73" t="e">
        <f>IF('Cálculos '!#REF!="","",'Cálculos '!#REF!)</f>
        <v>#REF!</v>
      </c>
      <c r="F53" s="69" t="e">
        <f t="shared" si="0"/>
        <v>#REF!</v>
      </c>
    </row>
    <row r="54" spans="2:6" hidden="1" x14ac:dyDescent="0.3">
      <c r="B54" s="55">
        <f t="shared" si="1"/>
        <v>52</v>
      </c>
      <c r="C54" s="65" t="e">
        <f>IF('Cálculos '!#REF!="","",'Cálculos '!#REF!)</f>
        <v>#REF!</v>
      </c>
      <c r="D54" s="66" t="e">
        <f>IF('Cálculos '!#REF!="","",'Cálculos '!#REF!)</f>
        <v>#REF!</v>
      </c>
      <c r="E54" s="73" t="e">
        <f>IF('Cálculos '!#REF!="","",'Cálculos '!#REF!)</f>
        <v>#REF!</v>
      </c>
      <c r="F54" s="69" t="e">
        <f t="shared" si="0"/>
        <v>#REF!</v>
      </c>
    </row>
    <row r="55" spans="2:6" hidden="1" x14ac:dyDescent="0.3">
      <c r="B55" s="55">
        <f t="shared" si="1"/>
        <v>53</v>
      </c>
      <c r="C55" s="65" t="e">
        <f>IF('Cálculos '!#REF!="","",'Cálculos '!#REF!)</f>
        <v>#REF!</v>
      </c>
      <c r="D55" s="66" t="e">
        <f>IF('Cálculos '!#REF!="","",'Cálculos '!#REF!)</f>
        <v>#REF!</v>
      </c>
      <c r="E55" s="73" t="e">
        <f>IF('Cálculos '!#REF!="","",'Cálculos '!#REF!)</f>
        <v>#REF!</v>
      </c>
      <c r="F55" s="69" t="e">
        <f t="shared" si="0"/>
        <v>#REF!</v>
      </c>
    </row>
    <row r="56" spans="2:6" hidden="1" x14ac:dyDescent="0.3">
      <c r="B56" s="55">
        <f t="shared" si="1"/>
        <v>54</v>
      </c>
      <c r="C56" s="65" t="e">
        <f>IF('Cálculos '!#REF!="","",'Cálculos '!#REF!)</f>
        <v>#REF!</v>
      </c>
      <c r="D56" s="66" t="e">
        <f>IF('Cálculos '!#REF!="","",'Cálculos '!#REF!)</f>
        <v>#REF!</v>
      </c>
      <c r="E56" s="73" t="e">
        <f>IF('Cálculos '!#REF!="","",'Cálculos '!#REF!)</f>
        <v>#REF!</v>
      </c>
      <c r="F56" s="69" t="e">
        <f t="shared" si="0"/>
        <v>#REF!</v>
      </c>
    </row>
    <row r="57" spans="2:6" hidden="1" x14ac:dyDescent="0.3">
      <c r="B57" s="55">
        <f t="shared" si="1"/>
        <v>55</v>
      </c>
      <c r="C57" s="65" t="e">
        <f>IF('Cálculos '!#REF!="","",'Cálculos '!#REF!)</f>
        <v>#REF!</v>
      </c>
      <c r="D57" s="66" t="e">
        <f>IF('Cálculos '!#REF!="","",'Cálculos '!#REF!)</f>
        <v>#REF!</v>
      </c>
      <c r="E57" s="73" t="e">
        <f>IF('Cálculos '!#REF!="","",'Cálculos '!#REF!)</f>
        <v>#REF!</v>
      </c>
      <c r="F57" s="69" t="e">
        <f t="shared" si="0"/>
        <v>#REF!</v>
      </c>
    </row>
    <row r="58" spans="2:6" hidden="1" x14ac:dyDescent="0.3">
      <c r="B58" s="55">
        <f t="shared" si="1"/>
        <v>56</v>
      </c>
      <c r="C58" s="65" t="e">
        <f>IF('Cálculos '!#REF!="","",'Cálculos '!#REF!)</f>
        <v>#REF!</v>
      </c>
      <c r="D58" s="66" t="e">
        <f>IF('Cálculos '!#REF!="","",'Cálculos '!#REF!)</f>
        <v>#REF!</v>
      </c>
      <c r="E58" s="73" t="e">
        <f>IF('Cálculos '!#REF!="","",'Cálculos '!#REF!)</f>
        <v>#REF!</v>
      </c>
      <c r="F58" s="69" t="e">
        <f t="shared" si="0"/>
        <v>#REF!</v>
      </c>
    </row>
    <row r="59" spans="2:6" hidden="1" x14ac:dyDescent="0.3">
      <c r="B59" s="55">
        <f t="shared" si="1"/>
        <v>57</v>
      </c>
      <c r="C59" s="65" t="e">
        <f>IF('Cálculos '!#REF!="","",'Cálculos '!#REF!)</f>
        <v>#REF!</v>
      </c>
      <c r="D59" s="66" t="e">
        <f>IF('Cálculos '!#REF!="","",'Cálculos '!#REF!)</f>
        <v>#REF!</v>
      </c>
      <c r="E59" s="73" t="e">
        <f>IF('Cálculos '!#REF!="","",'Cálculos '!#REF!)</f>
        <v>#REF!</v>
      </c>
      <c r="F59" s="69" t="e">
        <f t="shared" si="0"/>
        <v>#REF!</v>
      </c>
    </row>
    <row r="60" spans="2:6" hidden="1" x14ac:dyDescent="0.3">
      <c r="B60" s="55">
        <f t="shared" si="1"/>
        <v>58</v>
      </c>
      <c r="C60" s="65" t="e">
        <f>IF('Cálculos '!#REF!="","",'Cálculos '!#REF!)</f>
        <v>#REF!</v>
      </c>
      <c r="D60" s="66" t="e">
        <f>IF('Cálculos '!#REF!="","",'Cálculos '!#REF!)</f>
        <v>#REF!</v>
      </c>
      <c r="E60" s="73" t="e">
        <f>IF('Cálculos '!#REF!="","",'Cálculos '!#REF!)</f>
        <v>#REF!</v>
      </c>
      <c r="F60" s="69" t="e">
        <f t="shared" si="0"/>
        <v>#REF!</v>
      </c>
    </row>
    <row r="61" spans="2:6" hidden="1" x14ac:dyDescent="0.3">
      <c r="B61" s="55">
        <f t="shared" si="1"/>
        <v>59</v>
      </c>
      <c r="C61" s="65" t="e">
        <f>IF('Cálculos '!#REF!="","",'Cálculos '!#REF!)</f>
        <v>#REF!</v>
      </c>
      <c r="D61" s="66" t="e">
        <f>IF('Cálculos '!#REF!="","",'Cálculos '!#REF!)</f>
        <v>#REF!</v>
      </c>
      <c r="E61" s="73" t="e">
        <f>IF('Cálculos '!#REF!="","",'Cálculos '!#REF!)</f>
        <v>#REF!</v>
      </c>
      <c r="F61" s="69" t="e">
        <f t="shared" si="0"/>
        <v>#REF!</v>
      </c>
    </row>
    <row r="62" spans="2:6" hidden="1" x14ac:dyDescent="0.3">
      <c r="B62" s="55">
        <f t="shared" si="1"/>
        <v>60</v>
      </c>
      <c r="C62" s="65" t="e">
        <f>IF('Cálculos '!#REF!="","",'Cálculos '!#REF!)</f>
        <v>#REF!</v>
      </c>
      <c r="D62" s="66" t="e">
        <f>IF('Cálculos '!#REF!="","",'Cálculos '!#REF!)</f>
        <v>#REF!</v>
      </c>
      <c r="E62" s="73" t="e">
        <f>IF('Cálculos '!#REF!="","",'Cálculos '!#REF!)</f>
        <v>#REF!</v>
      </c>
      <c r="F62" s="69" t="e">
        <f t="shared" si="0"/>
        <v>#REF!</v>
      </c>
    </row>
    <row r="63" spans="2:6" hidden="1" x14ac:dyDescent="0.3">
      <c r="B63" s="55">
        <f t="shared" si="1"/>
        <v>61</v>
      </c>
      <c r="C63" s="65" t="e">
        <f>IF('Cálculos '!#REF!="","",'Cálculos '!#REF!)</f>
        <v>#REF!</v>
      </c>
      <c r="D63" s="66" t="e">
        <f>IF('Cálculos '!#REF!="","",'Cálculos '!#REF!)</f>
        <v>#REF!</v>
      </c>
      <c r="E63" s="73" t="e">
        <f>IF('Cálculos '!#REF!="","",'Cálculos '!#REF!)</f>
        <v>#REF!</v>
      </c>
      <c r="F63" s="69" t="e">
        <f t="shared" si="0"/>
        <v>#REF!</v>
      </c>
    </row>
    <row r="64" spans="2:6" hidden="1" x14ac:dyDescent="0.3">
      <c r="B64" s="55">
        <f t="shared" si="1"/>
        <v>62</v>
      </c>
      <c r="C64" s="65" t="e">
        <f>IF('Cálculos '!#REF!="","",'Cálculos '!#REF!)</f>
        <v>#REF!</v>
      </c>
      <c r="D64" s="66" t="e">
        <f>IF('Cálculos '!#REF!="","",'Cálculos '!#REF!)</f>
        <v>#REF!</v>
      </c>
      <c r="E64" s="73" t="e">
        <f>IF('Cálculos '!#REF!="","",'Cálculos '!#REF!)</f>
        <v>#REF!</v>
      </c>
      <c r="F64" s="69" t="e">
        <f t="shared" si="0"/>
        <v>#REF!</v>
      </c>
    </row>
    <row r="65" spans="2:6" hidden="1" x14ac:dyDescent="0.3">
      <c r="B65" s="55">
        <f t="shared" si="1"/>
        <v>63</v>
      </c>
      <c r="C65" s="65" t="e">
        <f>IF('Cálculos '!#REF!="","",'Cálculos '!#REF!)</f>
        <v>#REF!</v>
      </c>
      <c r="D65" s="66" t="e">
        <f>IF('Cálculos '!#REF!="","",'Cálculos '!#REF!)</f>
        <v>#REF!</v>
      </c>
      <c r="E65" s="73" t="e">
        <f>IF('Cálculos '!#REF!="","",'Cálculos '!#REF!)</f>
        <v>#REF!</v>
      </c>
      <c r="F65" s="69" t="e">
        <f t="shared" si="0"/>
        <v>#REF!</v>
      </c>
    </row>
    <row r="66" spans="2:6" hidden="1" x14ac:dyDescent="0.3">
      <c r="B66" s="55">
        <f t="shared" si="1"/>
        <v>64</v>
      </c>
      <c r="C66" s="65" t="e">
        <f>IF('Cálculos '!#REF!="","",'Cálculos '!#REF!)</f>
        <v>#REF!</v>
      </c>
      <c r="D66" s="66" t="e">
        <f>IF('Cálculos '!#REF!="","",'Cálculos '!#REF!)</f>
        <v>#REF!</v>
      </c>
      <c r="E66" s="73" t="e">
        <f>IF('Cálculos '!#REF!="","",'Cálculos '!#REF!)</f>
        <v>#REF!</v>
      </c>
      <c r="F66" s="69" t="e">
        <f t="shared" si="0"/>
        <v>#REF!</v>
      </c>
    </row>
    <row r="67" spans="2:6" hidden="1" x14ac:dyDescent="0.3">
      <c r="B67" s="55">
        <f t="shared" si="1"/>
        <v>65</v>
      </c>
      <c r="C67" s="65" t="e">
        <f>IF('Cálculos '!#REF!="","",'Cálculos '!#REF!)</f>
        <v>#REF!</v>
      </c>
      <c r="D67" s="66" t="e">
        <f>IF('Cálculos '!#REF!="","",'Cálculos '!#REF!)</f>
        <v>#REF!</v>
      </c>
      <c r="E67" s="73" t="e">
        <f>IF('Cálculos '!#REF!="","",'Cálculos '!#REF!)</f>
        <v>#REF!</v>
      </c>
      <c r="F67" s="69" t="e">
        <f t="shared" si="0"/>
        <v>#REF!</v>
      </c>
    </row>
    <row r="68" spans="2:6" hidden="1" x14ac:dyDescent="0.3">
      <c r="B68" s="55">
        <f t="shared" si="1"/>
        <v>66</v>
      </c>
      <c r="C68" s="65" t="e">
        <f>IF('Cálculos '!#REF!="","",'Cálculos '!#REF!)</f>
        <v>#REF!</v>
      </c>
      <c r="D68" s="66" t="e">
        <f>IF('Cálculos '!#REF!="","",'Cálculos '!#REF!)</f>
        <v>#REF!</v>
      </c>
      <c r="E68" s="73" t="e">
        <f>IF('Cálculos '!#REF!="","",'Cálculos '!#REF!)</f>
        <v>#REF!</v>
      </c>
      <c r="F68" s="69" t="e">
        <f t="shared" ref="F68:F131" si="2">+IF(C68="","",C68)</f>
        <v>#REF!</v>
      </c>
    </row>
    <row r="69" spans="2:6" hidden="1" x14ac:dyDescent="0.3">
      <c r="B69" s="55">
        <f t="shared" ref="B69:B132" si="3">+B68+1</f>
        <v>67</v>
      </c>
      <c r="C69" s="65" t="e">
        <f>IF('Cálculos '!#REF!="","",'Cálculos '!#REF!)</f>
        <v>#REF!</v>
      </c>
      <c r="D69" s="66" t="e">
        <f>IF('Cálculos '!#REF!="","",'Cálculos '!#REF!)</f>
        <v>#REF!</v>
      </c>
      <c r="E69" s="73" t="e">
        <f>IF('Cálculos '!#REF!="","",'Cálculos '!#REF!)</f>
        <v>#REF!</v>
      </c>
      <c r="F69" s="69" t="e">
        <f t="shared" si="2"/>
        <v>#REF!</v>
      </c>
    </row>
    <row r="70" spans="2:6" hidden="1" x14ac:dyDescent="0.3">
      <c r="B70" s="55">
        <f t="shared" si="3"/>
        <v>68</v>
      </c>
      <c r="C70" s="65" t="e">
        <f>IF('Cálculos '!#REF!="","",'Cálculos '!#REF!)</f>
        <v>#REF!</v>
      </c>
      <c r="D70" s="66" t="e">
        <f>IF('Cálculos '!#REF!="","",'Cálculos '!#REF!)</f>
        <v>#REF!</v>
      </c>
      <c r="E70" s="73" t="e">
        <f>IF('Cálculos '!#REF!="","",'Cálculos '!#REF!)</f>
        <v>#REF!</v>
      </c>
      <c r="F70" s="69" t="e">
        <f t="shared" si="2"/>
        <v>#REF!</v>
      </c>
    </row>
    <row r="71" spans="2:6" hidden="1" x14ac:dyDescent="0.3">
      <c r="B71" s="55">
        <f t="shared" si="3"/>
        <v>69</v>
      </c>
      <c r="C71" s="65" t="e">
        <f>IF('Cálculos '!#REF!="","",'Cálculos '!#REF!)</f>
        <v>#REF!</v>
      </c>
      <c r="D71" s="66" t="e">
        <f>IF('Cálculos '!#REF!="","",'Cálculos '!#REF!)</f>
        <v>#REF!</v>
      </c>
      <c r="E71" s="73" t="e">
        <f>IF('Cálculos '!#REF!="","",'Cálculos '!#REF!)</f>
        <v>#REF!</v>
      </c>
      <c r="F71" s="69" t="e">
        <f t="shared" si="2"/>
        <v>#REF!</v>
      </c>
    </row>
    <row r="72" spans="2:6" hidden="1" x14ac:dyDescent="0.3">
      <c r="B72" s="55">
        <f t="shared" si="3"/>
        <v>70</v>
      </c>
      <c r="C72" s="65" t="e">
        <f>IF('Cálculos '!#REF!="","",'Cálculos '!#REF!)</f>
        <v>#REF!</v>
      </c>
      <c r="D72" s="66" t="e">
        <f>IF('Cálculos '!#REF!="","",'Cálculos '!#REF!)</f>
        <v>#REF!</v>
      </c>
      <c r="E72" s="73" t="e">
        <f>IF('Cálculos '!#REF!="","",'Cálculos '!#REF!)</f>
        <v>#REF!</v>
      </c>
      <c r="F72" s="69" t="e">
        <f t="shared" si="2"/>
        <v>#REF!</v>
      </c>
    </row>
    <row r="73" spans="2:6" hidden="1" x14ac:dyDescent="0.3">
      <c r="B73" s="55">
        <f t="shared" si="3"/>
        <v>71</v>
      </c>
      <c r="C73" s="65" t="e">
        <f>IF('Cálculos '!#REF!="","",'Cálculos '!#REF!)</f>
        <v>#REF!</v>
      </c>
      <c r="D73" s="66" t="e">
        <f>IF('Cálculos '!#REF!="","",'Cálculos '!#REF!)</f>
        <v>#REF!</v>
      </c>
      <c r="E73" s="73" t="e">
        <f>IF('Cálculos '!#REF!="","",'Cálculos '!#REF!)</f>
        <v>#REF!</v>
      </c>
      <c r="F73" s="69" t="e">
        <f t="shared" si="2"/>
        <v>#REF!</v>
      </c>
    </row>
    <row r="74" spans="2:6" hidden="1" x14ac:dyDescent="0.3">
      <c r="B74" s="55">
        <f t="shared" si="3"/>
        <v>72</v>
      </c>
      <c r="C74" s="65" t="e">
        <f>IF('Cálculos '!#REF!="","",'Cálculos '!#REF!)</f>
        <v>#REF!</v>
      </c>
      <c r="D74" s="66" t="e">
        <f>IF('Cálculos '!#REF!="","",'Cálculos '!#REF!)</f>
        <v>#REF!</v>
      </c>
      <c r="E74" s="73" t="e">
        <f>IF('Cálculos '!#REF!="","",'Cálculos '!#REF!)</f>
        <v>#REF!</v>
      </c>
      <c r="F74" s="69" t="e">
        <f t="shared" si="2"/>
        <v>#REF!</v>
      </c>
    </row>
    <row r="75" spans="2:6" hidden="1" x14ac:dyDescent="0.3">
      <c r="B75" s="55">
        <f t="shared" si="3"/>
        <v>73</v>
      </c>
      <c r="C75" s="65" t="e">
        <f>IF('Cálculos '!#REF!="","",'Cálculos '!#REF!)</f>
        <v>#REF!</v>
      </c>
      <c r="D75" s="66" t="e">
        <f>IF('Cálculos '!#REF!="","",'Cálculos '!#REF!)</f>
        <v>#REF!</v>
      </c>
      <c r="E75" s="73" t="e">
        <f>IF('Cálculos '!#REF!="","",'Cálculos '!#REF!)</f>
        <v>#REF!</v>
      </c>
      <c r="F75" s="69" t="e">
        <f t="shared" si="2"/>
        <v>#REF!</v>
      </c>
    </row>
    <row r="76" spans="2:6" hidden="1" x14ac:dyDescent="0.3">
      <c r="B76" s="55">
        <f t="shared" si="3"/>
        <v>74</v>
      </c>
      <c r="C76" s="65" t="e">
        <f>IF('Cálculos '!#REF!="","",'Cálculos '!#REF!)</f>
        <v>#REF!</v>
      </c>
      <c r="D76" s="66" t="e">
        <f>IF('Cálculos '!#REF!="","",'Cálculos '!#REF!)</f>
        <v>#REF!</v>
      </c>
      <c r="E76" s="73" t="e">
        <f>IF('Cálculos '!#REF!="","",'Cálculos '!#REF!)</f>
        <v>#REF!</v>
      </c>
      <c r="F76" s="69" t="e">
        <f t="shared" si="2"/>
        <v>#REF!</v>
      </c>
    </row>
    <row r="77" spans="2:6" hidden="1" x14ac:dyDescent="0.3">
      <c r="B77" s="55">
        <f t="shared" si="3"/>
        <v>75</v>
      </c>
      <c r="C77" s="65" t="e">
        <f>IF('Cálculos '!#REF!="","",'Cálculos '!#REF!)</f>
        <v>#REF!</v>
      </c>
      <c r="D77" s="66" t="e">
        <f>IF('Cálculos '!#REF!="","",'Cálculos '!#REF!)</f>
        <v>#REF!</v>
      </c>
      <c r="E77" s="73" t="e">
        <f>IF('Cálculos '!#REF!="","",'Cálculos '!#REF!)</f>
        <v>#REF!</v>
      </c>
      <c r="F77" s="69" t="e">
        <f t="shared" si="2"/>
        <v>#REF!</v>
      </c>
    </row>
    <row r="78" spans="2:6" hidden="1" x14ac:dyDescent="0.3">
      <c r="B78" s="55">
        <f t="shared" si="3"/>
        <v>76</v>
      </c>
      <c r="C78" s="65" t="e">
        <f>IF('Cálculos '!#REF!="","",'Cálculos '!#REF!)</f>
        <v>#REF!</v>
      </c>
      <c r="D78" s="66" t="e">
        <f>IF('Cálculos '!#REF!="","",'Cálculos '!#REF!)</f>
        <v>#REF!</v>
      </c>
      <c r="E78" s="73" t="e">
        <f>IF('Cálculos '!#REF!="","",'Cálculos '!#REF!)</f>
        <v>#REF!</v>
      </c>
      <c r="F78" s="69" t="e">
        <f t="shared" si="2"/>
        <v>#REF!</v>
      </c>
    </row>
    <row r="79" spans="2:6" hidden="1" x14ac:dyDescent="0.3">
      <c r="B79" s="55">
        <f t="shared" si="3"/>
        <v>77</v>
      </c>
      <c r="C79" s="65" t="e">
        <f>IF('Cálculos '!#REF!="","",'Cálculos '!#REF!)</f>
        <v>#REF!</v>
      </c>
      <c r="D79" s="66" t="e">
        <f>IF('Cálculos '!#REF!="","",'Cálculos '!#REF!)</f>
        <v>#REF!</v>
      </c>
      <c r="E79" s="73" t="e">
        <f>IF('Cálculos '!#REF!="","",'Cálculos '!#REF!)</f>
        <v>#REF!</v>
      </c>
      <c r="F79" s="69" t="e">
        <f t="shared" si="2"/>
        <v>#REF!</v>
      </c>
    </row>
    <row r="80" spans="2:6" hidden="1" x14ac:dyDescent="0.3">
      <c r="B80" s="55">
        <f t="shared" si="3"/>
        <v>78</v>
      </c>
      <c r="C80" s="65" t="e">
        <f>IF('Cálculos '!#REF!="","",'Cálculos '!#REF!)</f>
        <v>#REF!</v>
      </c>
      <c r="D80" s="66" t="e">
        <f>IF('Cálculos '!#REF!="","",'Cálculos '!#REF!)</f>
        <v>#REF!</v>
      </c>
      <c r="E80" s="73" t="e">
        <f>IF('Cálculos '!#REF!="","",'Cálculos '!#REF!)</f>
        <v>#REF!</v>
      </c>
      <c r="F80" s="69" t="e">
        <f t="shared" si="2"/>
        <v>#REF!</v>
      </c>
    </row>
    <row r="81" spans="2:6" hidden="1" x14ac:dyDescent="0.3">
      <c r="B81" s="55">
        <f t="shared" si="3"/>
        <v>79</v>
      </c>
      <c r="C81" s="65" t="e">
        <f>IF('Cálculos '!#REF!="","",'Cálculos '!#REF!)</f>
        <v>#REF!</v>
      </c>
      <c r="D81" s="66" t="e">
        <f>IF('Cálculos '!#REF!="","",'Cálculos '!#REF!)</f>
        <v>#REF!</v>
      </c>
      <c r="E81" s="73" t="e">
        <f>IF('Cálculos '!#REF!="","",'Cálculos '!#REF!)</f>
        <v>#REF!</v>
      </c>
      <c r="F81" s="69" t="e">
        <f t="shared" si="2"/>
        <v>#REF!</v>
      </c>
    </row>
    <row r="82" spans="2:6" hidden="1" x14ac:dyDescent="0.3">
      <c r="B82" s="55">
        <f t="shared" si="3"/>
        <v>80</v>
      </c>
      <c r="C82" s="65" t="e">
        <f>IF('Cálculos '!#REF!="","",'Cálculos '!#REF!)</f>
        <v>#REF!</v>
      </c>
      <c r="D82" s="66" t="e">
        <f>IF('Cálculos '!#REF!="","",'Cálculos '!#REF!)</f>
        <v>#REF!</v>
      </c>
      <c r="E82" s="73" t="e">
        <f>IF('Cálculos '!#REF!="","",'Cálculos '!#REF!)</f>
        <v>#REF!</v>
      </c>
      <c r="F82" s="69" t="e">
        <f t="shared" si="2"/>
        <v>#REF!</v>
      </c>
    </row>
    <row r="83" spans="2:6" hidden="1" x14ac:dyDescent="0.3">
      <c r="B83" s="55">
        <f t="shared" si="3"/>
        <v>81</v>
      </c>
      <c r="C83" s="65" t="e">
        <f>IF('Cálculos '!#REF!="","",'Cálculos '!#REF!)</f>
        <v>#REF!</v>
      </c>
      <c r="D83" s="66" t="e">
        <f>IF('Cálculos '!#REF!="","",'Cálculos '!#REF!)</f>
        <v>#REF!</v>
      </c>
      <c r="E83" s="73" t="e">
        <f>IF('Cálculos '!#REF!="","",'Cálculos '!#REF!)</f>
        <v>#REF!</v>
      </c>
      <c r="F83" s="69" t="e">
        <f t="shared" si="2"/>
        <v>#REF!</v>
      </c>
    </row>
    <row r="84" spans="2:6" hidden="1" x14ac:dyDescent="0.3">
      <c r="B84" s="55">
        <f t="shared" si="3"/>
        <v>82</v>
      </c>
      <c r="C84" s="65" t="e">
        <f>IF('Cálculos '!#REF!="","",'Cálculos '!#REF!)</f>
        <v>#REF!</v>
      </c>
      <c r="D84" s="66" t="e">
        <f>IF('Cálculos '!#REF!="","",'Cálculos '!#REF!)</f>
        <v>#REF!</v>
      </c>
      <c r="E84" s="73" t="e">
        <f>IF('Cálculos '!#REF!="","",'Cálculos '!#REF!)</f>
        <v>#REF!</v>
      </c>
      <c r="F84" s="69" t="e">
        <f t="shared" si="2"/>
        <v>#REF!</v>
      </c>
    </row>
    <row r="85" spans="2:6" hidden="1" x14ac:dyDescent="0.3">
      <c r="B85" s="55">
        <f t="shared" si="3"/>
        <v>83</v>
      </c>
      <c r="C85" s="65" t="e">
        <f>IF('Cálculos '!#REF!="","",'Cálculos '!#REF!)</f>
        <v>#REF!</v>
      </c>
      <c r="D85" s="66" t="e">
        <f>IF('Cálculos '!#REF!="","",'Cálculos '!#REF!)</f>
        <v>#REF!</v>
      </c>
      <c r="E85" s="73" t="e">
        <f>IF('Cálculos '!#REF!="","",'Cálculos '!#REF!)</f>
        <v>#REF!</v>
      </c>
      <c r="F85" s="69" t="e">
        <f t="shared" si="2"/>
        <v>#REF!</v>
      </c>
    </row>
    <row r="86" spans="2:6" hidden="1" x14ac:dyDescent="0.3">
      <c r="B86" s="55">
        <f t="shared" si="3"/>
        <v>84</v>
      </c>
      <c r="C86" s="65" t="e">
        <f>IF('Cálculos '!#REF!="","",'Cálculos '!#REF!)</f>
        <v>#REF!</v>
      </c>
      <c r="D86" s="66" t="e">
        <f>IF('Cálculos '!#REF!="","",'Cálculos '!#REF!)</f>
        <v>#REF!</v>
      </c>
      <c r="E86" s="73" t="e">
        <f>IF('Cálculos '!#REF!="","",'Cálculos '!#REF!)</f>
        <v>#REF!</v>
      </c>
      <c r="F86" s="69" t="e">
        <f t="shared" si="2"/>
        <v>#REF!</v>
      </c>
    </row>
    <row r="87" spans="2:6" hidden="1" x14ac:dyDescent="0.3">
      <c r="B87" s="55">
        <f t="shared" si="3"/>
        <v>85</v>
      </c>
      <c r="C87" s="65" t="e">
        <f>IF('Cálculos '!#REF!="","",'Cálculos '!#REF!)</f>
        <v>#REF!</v>
      </c>
      <c r="D87" s="66" t="e">
        <f>IF('Cálculos '!#REF!="","",'Cálculos '!#REF!)</f>
        <v>#REF!</v>
      </c>
      <c r="E87" s="73" t="e">
        <f>IF('Cálculos '!#REF!="","",'Cálculos '!#REF!)</f>
        <v>#REF!</v>
      </c>
      <c r="F87" s="69" t="e">
        <f t="shared" si="2"/>
        <v>#REF!</v>
      </c>
    </row>
    <row r="88" spans="2:6" hidden="1" x14ac:dyDescent="0.3">
      <c r="B88" s="55">
        <f t="shared" si="3"/>
        <v>86</v>
      </c>
      <c r="C88" s="65" t="e">
        <f>IF('Cálculos '!#REF!="","",'Cálculos '!#REF!)</f>
        <v>#REF!</v>
      </c>
      <c r="D88" s="66" t="e">
        <f>IF('Cálculos '!#REF!="","",'Cálculos '!#REF!)</f>
        <v>#REF!</v>
      </c>
      <c r="E88" s="73" t="e">
        <f>IF('Cálculos '!#REF!="","",'Cálculos '!#REF!)</f>
        <v>#REF!</v>
      </c>
      <c r="F88" s="69" t="e">
        <f t="shared" si="2"/>
        <v>#REF!</v>
      </c>
    </row>
    <row r="89" spans="2:6" hidden="1" x14ac:dyDescent="0.3">
      <c r="B89" s="55">
        <f t="shared" si="3"/>
        <v>87</v>
      </c>
      <c r="C89" s="65" t="e">
        <f>IF('Cálculos '!#REF!="","",'Cálculos '!#REF!)</f>
        <v>#REF!</v>
      </c>
      <c r="D89" s="66" t="e">
        <f>IF('Cálculos '!#REF!="","",'Cálculos '!#REF!)</f>
        <v>#REF!</v>
      </c>
      <c r="E89" s="73" t="e">
        <f>IF('Cálculos '!#REF!="","",'Cálculos '!#REF!)</f>
        <v>#REF!</v>
      </c>
      <c r="F89" s="69" t="e">
        <f t="shared" si="2"/>
        <v>#REF!</v>
      </c>
    </row>
    <row r="90" spans="2:6" hidden="1" x14ac:dyDescent="0.3">
      <c r="B90" s="55">
        <f t="shared" si="3"/>
        <v>88</v>
      </c>
      <c r="C90" s="65" t="e">
        <f>IF('Cálculos '!#REF!="","",'Cálculos '!#REF!)</f>
        <v>#REF!</v>
      </c>
      <c r="D90" s="66" t="e">
        <f>IF('Cálculos '!#REF!="","",'Cálculos '!#REF!)</f>
        <v>#REF!</v>
      </c>
      <c r="E90" s="73" t="e">
        <f>IF('Cálculos '!#REF!="","",'Cálculos '!#REF!)</f>
        <v>#REF!</v>
      </c>
      <c r="F90" s="69" t="e">
        <f t="shared" si="2"/>
        <v>#REF!</v>
      </c>
    </row>
    <row r="91" spans="2:6" hidden="1" x14ac:dyDescent="0.3">
      <c r="B91" s="55">
        <f t="shared" si="3"/>
        <v>89</v>
      </c>
      <c r="C91" s="65" t="e">
        <f>IF('Cálculos '!#REF!="","",'Cálculos '!#REF!)</f>
        <v>#REF!</v>
      </c>
      <c r="D91" s="66" t="e">
        <f>IF('Cálculos '!#REF!="","",'Cálculos '!#REF!)</f>
        <v>#REF!</v>
      </c>
      <c r="E91" s="73" t="e">
        <f>IF('Cálculos '!#REF!="","",'Cálculos '!#REF!)</f>
        <v>#REF!</v>
      </c>
      <c r="F91" s="69" t="e">
        <f t="shared" si="2"/>
        <v>#REF!</v>
      </c>
    </row>
    <row r="92" spans="2:6" hidden="1" x14ac:dyDescent="0.3">
      <c r="B92" s="55">
        <f t="shared" si="3"/>
        <v>90</v>
      </c>
      <c r="C92" s="65" t="e">
        <f>IF('Cálculos '!#REF!="","",'Cálculos '!#REF!)</f>
        <v>#REF!</v>
      </c>
      <c r="D92" s="66" t="e">
        <f>IF('Cálculos '!#REF!="","",'Cálculos '!#REF!)</f>
        <v>#REF!</v>
      </c>
      <c r="E92" s="73" t="e">
        <f>IF('Cálculos '!#REF!="","",'Cálculos '!#REF!)</f>
        <v>#REF!</v>
      </c>
      <c r="F92" s="69" t="e">
        <f t="shared" si="2"/>
        <v>#REF!</v>
      </c>
    </row>
    <row r="93" spans="2:6" hidden="1" x14ac:dyDescent="0.3">
      <c r="B93" s="55">
        <f t="shared" si="3"/>
        <v>91</v>
      </c>
      <c r="C93" s="65" t="e">
        <f>IF('Cálculos '!#REF!="","",'Cálculos '!#REF!)</f>
        <v>#REF!</v>
      </c>
      <c r="D93" s="66" t="e">
        <f>IF('Cálculos '!#REF!="","",'Cálculos '!#REF!)</f>
        <v>#REF!</v>
      </c>
      <c r="E93" s="73" t="e">
        <f>IF('Cálculos '!#REF!="","",'Cálculos '!#REF!)</f>
        <v>#REF!</v>
      </c>
      <c r="F93" s="69" t="e">
        <f t="shared" si="2"/>
        <v>#REF!</v>
      </c>
    </row>
    <row r="94" spans="2:6" hidden="1" x14ac:dyDescent="0.3">
      <c r="B94" s="55">
        <f t="shared" si="3"/>
        <v>92</v>
      </c>
      <c r="C94" s="65" t="e">
        <f>IF('Cálculos '!#REF!="","",'Cálculos '!#REF!)</f>
        <v>#REF!</v>
      </c>
      <c r="D94" s="66" t="e">
        <f>IF('Cálculos '!#REF!="","",'Cálculos '!#REF!)</f>
        <v>#REF!</v>
      </c>
      <c r="E94" s="73" t="e">
        <f>IF('Cálculos '!#REF!="","",'Cálculos '!#REF!)</f>
        <v>#REF!</v>
      </c>
      <c r="F94" s="69" t="e">
        <f t="shared" si="2"/>
        <v>#REF!</v>
      </c>
    </row>
    <row r="95" spans="2:6" hidden="1" x14ac:dyDescent="0.3">
      <c r="B95" s="55">
        <f t="shared" si="3"/>
        <v>93</v>
      </c>
      <c r="C95" s="65" t="e">
        <f>IF('Cálculos '!#REF!="","",'Cálculos '!#REF!)</f>
        <v>#REF!</v>
      </c>
      <c r="D95" s="66" t="e">
        <f>IF('Cálculos '!#REF!="","",'Cálculos '!#REF!)</f>
        <v>#REF!</v>
      </c>
      <c r="E95" s="73" t="e">
        <f>IF('Cálculos '!#REF!="","",'Cálculos '!#REF!)</f>
        <v>#REF!</v>
      </c>
      <c r="F95" s="69" t="e">
        <f t="shared" si="2"/>
        <v>#REF!</v>
      </c>
    </row>
    <row r="96" spans="2:6" hidden="1" x14ac:dyDescent="0.3">
      <c r="B96" s="55">
        <f t="shared" si="3"/>
        <v>94</v>
      </c>
      <c r="C96" s="65" t="e">
        <f>IF('Cálculos '!#REF!="","",'Cálculos '!#REF!)</f>
        <v>#REF!</v>
      </c>
      <c r="D96" s="66" t="e">
        <f>IF('Cálculos '!#REF!="","",'Cálculos '!#REF!)</f>
        <v>#REF!</v>
      </c>
      <c r="E96" s="73" t="e">
        <f>IF('Cálculos '!#REF!="","",'Cálculos '!#REF!)</f>
        <v>#REF!</v>
      </c>
      <c r="F96" s="69" t="e">
        <f t="shared" si="2"/>
        <v>#REF!</v>
      </c>
    </row>
    <row r="97" spans="2:6" hidden="1" x14ac:dyDescent="0.3">
      <c r="B97" s="55">
        <f t="shared" si="3"/>
        <v>95</v>
      </c>
      <c r="C97" s="65" t="e">
        <f>IF('Cálculos '!#REF!="","",'Cálculos '!#REF!)</f>
        <v>#REF!</v>
      </c>
      <c r="D97" s="66" t="e">
        <f>IF('Cálculos '!#REF!="","",'Cálculos '!#REF!)</f>
        <v>#REF!</v>
      </c>
      <c r="E97" s="73" t="e">
        <f>IF('Cálculos '!#REF!="","",'Cálculos '!#REF!)</f>
        <v>#REF!</v>
      </c>
      <c r="F97" s="69" t="e">
        <f t="shared" si="2"/>
        <v>#REF!</v>
      </c>
    </row>
    <row r="98" spans="2:6" hidden="1" x14ac:dyDescent="0.3">
      <c r="B98" s="55">
        <f t="shared" si="3"/>
        <v>96</v>
      </c>
      <c r="C98" s="65" t="e">
        <f>IF('Cálculos '!#REF!="","",'Cálculos '!#REF!)</f>
        <v>#REF!</v>
      </c>
      <c r="D98" s="66" t="e">
        <f>IF('Cálculos '!#REF!="","",'Cálculos '!#REF!)</f>
        <v>#REF!</v>
      </c>
      <c r="E98" s="73" t="e">
        <f>IF('Cálculos '!#REF!="","",'Cálculos '!#REF!)</f>
        <v>#REF!</v>
      </c>
      <c r="F98" s="69" t="e">
        <f t="shared" si="2"/>
        <v>#REF!</v>
      </c>
    </row>
    <row r="99" spans="2:6" hidden="1" x14ac:dyDescent="0.3">
      <c r="B99" s="55">
        <f t="shared" si="3"/>
        <v>97</v>
      </c>
      <c r="C99" s="65" t="e">
        <f>IF('Cálculos '!#REF!="","",'Cálculos '!#REF!)</f>
        <v>#REF!</v>
      </c>
      <c r="D99" s="66" t="e">
        <f>IF('Cálculos '!#REF!="","",'Cálculos '!#REF!)</f>
        <v>#REF!</v>
      </c>
      <c r="E99" s="73" t="e">
        <f>IF('Cálculos '!#REF!="","",'Cálculos '!#REF!)</f>
        <v>#REF!</v>
      </c>
      <c r="F99" s="69" t="e">
        <f t="shared" si="2"/>
        <v>#REF!</v>
      </c>
    </row>
    <row r="100" spans="2:6" hidden="1" x14ac:dyDescent="0.3">
      <c r="B100" s="55">
        <f t="shared" si="3"/>
        <v>98</v>
      </c>
      <c r="C100" s="65" t="e">
        <f>IF('Cálculos '!#REF!="","",'Cálculos '!#REF!)</f>
        <v>#REF!</v>
      </c>
      <c r="D100" s="66" t="e">
        <f>IF('Cálculos '!#REF!="","",'Cálculos '!#REF!)</f>
        <v>#REF!</v>
      </c>
      <c r="E100" s="73" t="e">
        <f>IF('Cálculos '!#REF!="","",'Cálculos '!#REF!)</f>
        <v>#REF!</v>
      </c>
      <c r="F100" s="69" t="e">
        <f t="shared" si="2"/>
        <v>#REF!</v>
      </c>
    </row>
    <row r="101" spans="2:6" hidden="1" x14ac:dyDescent="0.3">
      <c r="B101" s="55">
        <f t="shared" si="3"/>
        <v>99</v>
      </c>
      <c r="C101" s="65" t="e">
        <f>IF('Cálculos '!#REF!="","",'Cálculos '!#REF!)</f>
        <v>#REF!</v>
      </c>
      <c r="D101" s="66" t="e">
        <f>IF('Cálculos '!#REF!="","",'Cálculos '!#REF!)</f>
        <v>#REF!</v>
      </c>
      <c r="E101" s="73" t="e">
        <f>IF('Cálculos '!#REF!="","",'Cálculos '!#REF!)</f>
        <v>#REF!</v>
      </c>
      <c r="F101" s="69" t="e">
        <f t="shared" si="2"/>
        <v>#REF!</v>
      </c>
    </row>
    <row r="102" spans="2:6" hidden="1" x14ac:dyDescent="0.3">
      <c r="B102" s="55">
        <f t="shared" si="3"/>
        <v>100</v>
      </c>
      <c r="C102" s="65" t="e">
        <f>IF('Cálculos '!#REF!="","",'Cálculos '!#REF!)</f>
        <v>#REF!</v>
      </c>
      <c r="D102" s="66" t="e">
        <f>IF('Cálculos '!#REF!="","",'Cálculos '!#REF!)</f>
        <v>#REF!</v>
      </c>
      <c r="E102" s="73" t="e">
        <f>IF('Cálculos '!#REF!="","",'Cálculos '!#REF!)</f>
        <v>#REF!</v>
      </c>
      <c r="F102" s="69" t="e">
        <f t="shared" si="2"/>
        <v>#REF!</v>
      </c>
    </row>
    <row r="103" spans="2:6" hidden="1" x14ac:dyDescent="0.3">
      <c r="B103" s="55">
        <f t="shared" si="3"/>
        <v>101</v>
      </c>
      <c r="C103" s="65" t="e">
        <f>IF('Cálculos '!#REF!="","",'Cálculos '!#REF!)</f>
        <v>#REF!</v>
      </c>
      <c r="D103" s="66" t="e">
        <f>IF('Cálculos '!#REF!="","",'Cálculos '!#REF!)</f>
        <v>#REF!</v>
      </c>
      <c r="E103" s="73" t="e">
        <f>IF('Cálculos '!#REF!="","",'Cálculos '!#REF!)</f>
        <v>#REF!</v>
      </c>
      <c r="F103" s="69" t="e">
        <f t="shared" si="2"/>
        <v>#REF!</v>
      </c>
    </row>
    <row r="104" spans="2:6" hidden="1" x14ac:dyDescent="0.3">
      <c r="B104" s="55">
        <f t="shared" si="3"/>
        <v>102</v>
      </c>
      <c r="C104" s="65" t="e">
        <f>IF('Cálculos '!#REF!="","",'Cálculos '!#REF!)</f>
        <v>#REF!</v>
      </c>
      <c r="D104" s="66" t="e">
        <f>IF('Cálculos '!#REF!="","",'Cálculos '!#REF!)</f>
        <v>#REF!</v>
      </c>
      <c r="E104" s="73" t="e">
        <f>IF('Cálculos '!#REF!="","",'Cálculos '!#REF!)</f>
        <v>#REF!</v>
      </c>
      <c r="F104" s="69" t="e">
        <f t="shared" si="2"/>
        <v>#REF!</v>
      </c>
    </row>
    <row r="105" spans="2:6" hidden="1" x14ac:dyDescent="0.3">
      <c r="B105" s="55">
        <f t="shared" si="3"/>
        <v>103</v>
      </c>
      <c r="C105" s="65" t="e">
        <f>IF('Cálculos '!#REF!="","",'Cálculos '!#REF!)</f>
        <v>#REF!</v>
      </c>
      <c r="D105" s="66" t="e">
        <f>IF('Cálculos '!#REF!="","",'Cálculos '!#REF!)</f>
        <v>#REF!</v>
      </c>
      <c r="E105" s="73" t="e">
        <f>IF('Cálculos '!#REF!="","",'Cálculos '!#REF!)</f>
        <v>#REF!</v>
      </c>
      <c r="F105" s="69" t="e">
        <f t="shared" si="2"/>
        <v>#REF!</v>
      </c>
    </row>
    <row r="106" spans="2:6" hidden="1" x14ac:dyDescent="0.3">
      <c r="B106" s="55">
        <f t="shared" si="3"/>
        <v>104</v>
      </c>
      <c r="C106" s="65" t="e">
        <f>IF('Cálculos '!#REF!="","",'Cálculos '!#REF!)</f>
        <v>#REF!</v>
      </c>
      <c r="D106" s="66" t="e">
        <f>IF('Cálculos '!#REF!="","",'Cálculos '!#REF!)</f>
        <v>#REF!</v>
      </c>
      <c r="E106" s="73" t="e">
        <f>IF('Cálculos '!#REF!="","",'Cálculos '!#REF!)</f>
        <v>#REF!</v>
      </c>
      <c r="F106" s="69" t="e">
        <f t="shared" si="2"/>
        <v>#REF!</v>
      </c>
    </row>
    <row r="107" spans="2:6" hidden="1" x14ac:dyDescent="0.3">
      <c r="B107" s="55">
        <f t="shared" si="3"/>
        <v>105</v>
      </c>
      <c r="C107" s="65" t="e">
        <f>IF('Cálculos '!#REF!="","",'Cálculos '!#REF!)</f>
        <v>#REF!</v>
      </c>
      <c r="D107" s="66" t="e">
        <f>IF('Cálculos '!#REF!="","",'Cálculos '!#REF!)</f>
        <v>#REF!</v>
      </c>
      <c r="E107" s="73" t="e">
        <f>IF('Cálculos '!#REF!="","",'Cálculos '!#REF!)</f>
        <v>#REF!</v>
      </c>
      <c r="F107" s="69" t="e">
        <f t="shared" si="2"/>
        <v>#REF!</v>
      </c>
    </row>
    <row r="108" spans="2:6" hidden="1" x14ac:dyDescent="0.3">
      <c r="B108" s="55">
        <f t="shared" si="3"/>
        <v>106</v>
      </c>
      <c r="C108" s="65" t="e">
        <f>IF('Cálculos '!#REF!="","",'Cálculos '!#REF!)</f>
        <v>#REF!</v>
      </c>
      <c r="D108" s="66" t="e">
        <f>IF('Cálculos '!#REF!="","",'Cálculos '!#REF!)</f>
        <v>#REF!</v>
      </c>
      <c r="E108" s="73" t="e">
        <f>IF('Cálculos '!#REF!="","",'Cálculos '!#REF!)</f>
        <v>#REF!</v>
      </c>
      <c r="F108" s="69" t="e">
        <f t="shared" si="2"/>
        <v>#REF!</v>
      </c>
    </row>
    <row r="109" spans="2:6" hidden="1" x14ac:dyDescent="0.3">
      <c r="B109" s="55">
        <f t="shared" si="3"/>
        <v>107</v>
      </c>
      <c r="C109" s="65" t="e">
        <f>IF('Cálculos '!#REF!="","",'Cálculos '!#REF!)</f>
        <v>#REF!</v>
      </c>
      <c r="D109" s="66" t="e">
        <f>IF('Cálculos '!#REF!="","",'Cálculos '!#REF!)</f>
        <v>#REF!</v>
      </c>
      <c r="E109" s="73" t="e">
        <f>IF('Cálculos '!#REF!="","",'Cálculos '!#REF!)</f>
        <v>#REF!</v>
      </c>
      <c r="F109" s="69" t="e">
        <f t="shared" si="2"/>
        <v>#REF!</v>
      </c>
    </row>
    <row r="110" spans="2:6" hidden="1" x14ac:dyDescent="0.3">
      <c r="B110" s="55">
        <f t="shared" si="3"/>
        <v>108</v>
      </c>
      <c r="C110" s="65" t="e">
        <f>IF('Cálculos '!#REF!="","",'Cálculos '!#REF!)</f>
        <v>#REF!</v>
      </c>
      <c r="D110" s="66" t="e">
        <f>IF('Cálculos '!#REF!="","",'Cálculos '!#REF!)</f>
        <v>#REF!</v>
      </c>
      <c r="E110" s="73" t="e">
        <f>IF('Cálculos '!#REF!="","",'Cálculos '!#REF!)</f>
        <v>#REF!</v>
      </c>
      <c r="F110" s="69" t="e">
        <f t="shared" si="2"/>
        <v>#REF!</v>
      </c>
    </row>
    <row r="111" spans="2:6" hidden="1" x14ac:dyDescent="0.3">
      <c r="B111" s="55">
        <f t="shared" si="3"/>
        <v>109</v>
      </c>
      <c r="C111" s="65" t="e">
        <f>IF('Cálculos '!#REF!="","",'Cálculos '!#REF!)</f>
        <v>#REF!</v>
      </c>
      <c r="D111" s="66" t="e">
        <f>IF('Cálculos '!#REF!="","",'Cálculos '!#REF!)</f>
        <v>#REF!</v>
      </c>
      <c r="E111" s="73" t="e">
        <f>IF('Cálculos '!#REF!="","",'Cálculos '!#REF!)</f>
        <v>#REF!</v>
      </c>
      <c r="F111" s="69" t="e">
        <f t="shared" si="2"/>
        <v>#REF!</v>
      </c>
    </row>
    <row r="112" spans="2:6" hidden="1" x14ac:dyDescent="0.3">
      <c r="B112" s="55">
        <f t="shared" si="3"/>
        <v>110</v>
      </c>
      <c r="C112" s="65" t="e">
        <f>IF('Cálculos '!#REF!="","",'Cálculos '!#REF!)</f>
        <v>#REF!</v>
      </c>
      <c r="D112" s="66" t="e">
        <f>IF('Cálculos '!#REF!="","",'Cálculos '!#REF!)</f>
        <v>#REF!</v>
      </c>
      <c r="E112" s="73" t="e">
        <f>IF('Cálculos '!#REF!="","",'Cálculos '!#REF!)</f>
        <v>#REF!</v>
      </c>
      <c r="F112" s="69" t="e">
        <f t="shared" si="2"/>
        <v>#REF!</v>
      </c>
    </row>
    <row r="113" spans="2:6" hidden="1" x14ac:dyDescent="0.3">
      <c r="B113" s="55">
        <f t="shared" si="3"/>
        <v>111</v>
      </c>
      <c r="C113" s="65" t="e">
        <f>IF('Cálculos '!#REF!="","",'Cálculos '!#REF!)</f>
        <v>#REF!</v>
      </c>
      <c r="D113" s="66" t="e">
        <f>IF('Cálculos '!#REF!="","",'Cálculos '!#REF!)</f>
        <v>#REF!</v>
      </c>
      <c r="E113" s="73" t="e">
        <f>IF('Cálculos '!#REF!="","",'Cálculos '!#REF!)</f>
        <v>#REF!</v>
      </c>
      <c r="F113" s="69" t="e">
        <f t="shared" si="2"/>
        <v>#REF!</v>
      </c>
    </row>
    <row r="114" spans="2:6" hidden="1" x14ac:dyDescent="0.3">
      <c r="B114" s="55">
        <f t="shared" si="3"/>
        <v>112</v>
      </c>
      <c r="C114" s="65" t="e">
        <f>IF('Cálculos '!#REF!="","",'Cálculos '!#REF!)</f>
        <v>#REF!</v>
      </c>
      <c r="D114" s="66" t="e">
        <f>IF('Cálculos '!#REF!="","",'Cálculos '!#REF!)</f>
        <v>#REF!</v>
      </c>
      <c r="E114" s="73" t="e">
        <f>IF('Cálculos '!#REF!="","",'Cálculos '!#REF!)</f>
        <v>#REF!</v>
      </c>
      <c r="F114" s="69" t="e">
        <f t="shared" si="2"/>
        <v>#REF!</v>
      </c>
    </row>
    <row r="115" spans="2:6" hidden="1" x14ac:dyDescent="0.3">
      <c r="B115" s="55">
        <f t="shared" si="3"/>
        <v>113</v>
      </c>
      <c r="C115" s="65" t="e">
        <f>IF('Cálculos '!#REF!="","",'Cálculos '!#REF!)</f>
        <v>#REF!</v>
      </c>
      <c r="D115" s="66" t="e">
        <f>IF('Cálculos '!#REF!="","",'Cálculos '!#REF!)</f>
        <v>#REF!</v>
      </c>
      <c r="E115" s="73" t="e">
        <f>IF('Cálculos '!#REF!="","",'Cálculos '!#REF!)</f>
        <v>#REF!</v>
      </c>
      <c r="F115" s="69" t="e">
        <f t="shared" si="2"/>
        <v>#REF!</v>
      </c>
    </row>
    <row r="116" spans="2:6" hidden="1" x14ac:dyDescent="0.3">
      <c r="B116" s="55">
        <f t="shared" si="3"/>
        <v>114</v>
      </c>
      <c r="C116" s="65" t="e">
        <f>IF('Cálculos '!#REF!="","",'Cálculos '!#REF!)</f>
        <v>#REF!</v>
      </c>
      <c r="D116" s="66" t="e">
        <f>IF('Cálculos '!#REF!="","",'Cálculos '!#REF!)</f>
        <v>#REF!</v>
      </c>
      <c r="E116" s="73" t="e">
        <f>IF('Cálculos '!#REF!="","",'Cálculos '!#REF!)</f>
        <v>#REF!</v>
      </c>
      <c r="F116" s="69" t="e">
        <f t="shared" si="2"/>
        <v>#REF!</v>
      </c>
    </row>
    <row r="117" spans="2:6" hidden="1" x14ac:dyDescent="0.3">
      <c r="B117" s="55">
        <f t="shared" si="3"/>
        <v>115</v>
      </c>
      <c r="C117" s="65" t="e">
        <f>IF('Cálculos '!#REF!="","",'Cálculos '!#REF!)</f>
        <v>#REF!</v>
      </c>
      <c r="D117" s="66" t="e">
        <f>IF('Cálculos '!#REF!="","",'Cálculos '!#REF!)</f>
        <v>#REF!</v>
      </c>
      <c r="E117" s="73" t="e">
        <f>IF('Cálculos '!#REF!="","",'Cálculos '!#REF!)</f>
        <v>#REF!</v>
      </c>
      <c r="F117" s="69" t="e">
        <f t="shared" si="2"/>
        <v>#REF!</v>
      </c>
    </row>
    <row r="118" spans="2:6" hidden="1" x14ac:dyDescent="0.3">
      <c r="B118" s="55">
        <f t="shared" si="3"/>
        <v>116</v>
      </c>
      <c r="C118" s="65" t="e">
        <f>IF('Cálculos '!#REF!="","",'Cálculos '!#REF!)</f>
        <v>#REF!</v>
      </c>
      <c r="D118" s="66" t="e">
        <f>IF('Cálculos '!#REF!="","",'Cálculos '!#REF!)</f>
        <v>#REF!</v>
      </c>
      <c r="E118" s="73" t="e">
        <f>IF('Cálculos '!#REF!="","",'Cálculos '!#REF!)</f>
        <v>#REF!</v>
      </c>
      <c r="F118" s="69" t="e">
        <f t="shared" si="2"/>
        <v>#REF!</v>
      </c>
    </row>
    <row r="119" spans="2:6" hidden="1" x14ac:dyDescent="0.3">
      <c r="B119" s="55">
        <f t="shared" si="3"/>
        <v>117</v>
      </c>
      <c r="C119" s="65" t="e">
        <f>IF('Cálculos '!#REF!="","",'Cálculos '!#REF!)</f>
        <v>#REF!</v>
      </c>
      <c r="D119" s="66" t="e">
        <f>IF('Cálculos '!#REF!="","",'Cálculos '!#REF!)</f>
        <v>#REF!</v>
      </c>
      <c r="E119" s="73" t="e">
        <f>IF('Cálculos '!#REF!="","",'Cálculos '!#REF!)</f>
        <v>#REF!</v>
      </c>
      <c r="F119" s="69" t="e">
        <f t="shared" si="2"/>
        <v>#REF!</v>
      </c>
    </row>
    <row r="120" spans="2:6" hidden="1" x14ac:dyDescent="0.3">
      <c r="B120" s="55">
        <f t="shared" si="3"/>
        <v>118</v>
      </c>
      <c r="C120" s="65" t="e">
        <f>IF('Cálculos '!#REF!="","",'Cálculos '!#REF!)</f>
        <v>#REF!</v>
      </c>
      <c r="D120" s="66" t="e">
        <f>IF('Cálculos '!#REF!="","",'Cálculos '!#REF!)</f>
        <v>#REF!</v>
      </c>
      <c r="E120" s="73" t="e">
        <f>IF('Cálculos '!#REF!="","",'Cálculos '!#REF!)</f>
        <v>#REF!</v>
      </c>
      <c r="F120" s="69" t="e">
        <f t="shared" si="2"/>
        <v>#REF!</v>
      </c>
    </row>
    <row r="121" spans="2:6" hidden="1" x14ac:dyDescent="0.3">
      <c r="B121" s="55">
        <f t="shared" si="3"/>
        <v>119</v>
      </c>
      <c r="C121" s="65" t="e">
        <f>IF('Cálculos '!#REF!="","",'Cálculos '!#REF!)</f>
        <v>#REF!</v>
      </c>
      <c r="D121" s="66" t="e">
        <f>IF('Cálculos '!#REF!="","",'Cálculos '!#REF!)</f>
        <v>#REF!</v>
      </c>
      <c r="E121" s="73" t="e">
        <f>IF('Cálculos '!#REF!="","",'Cálculos '!#REF!)</f>
        <v>#REF!</v>
      </c>
      <c r="F121" s="69" t="e">
        <f t="shared" si="2"/>
        <v>#REF!</v>
      </c>
    </row>
    <row r="122" spans="2:6" hidden="1" x14ac:dyDescent="0.3">
      <c r="B122" s="55">
        <f t="shared" si="3"/>
        <v>120</v>
      </c>
      <c r="C122" s="65" t="e">
        <f>IF('Cálculos '!#REF!="","",'Cálculos '!#REF!)</f>
        <v>#REF!</v>
      </c>
      <c r="D122" s="66" t="e">
        <f>IF('Cálculos '!#REF!="","",'Cálculos '!#REF!)</f>
        <v>#REF!</v>
      </c>
      <c r="E122" s="73" t="e">
        <f>IF('Cálculos '!#REF!="","",'Cálculos '!#REF!)</f>
        <v>#REF!</v>
      </c>
      <c r="F122" s="69" t="e">
        <f t="shared" si="2"/>
        <v>#REF!</v>
      </c>
    </row>
    <row r="123" spans="2:6" hidden="1" x14ac:dyDescent="0.3">
      <c r="B123" s="55">
        <f t="shared" si="3"/>
        <v>121</v>
      </c>
      <c r="C123" s="65" t="e">
        <f>IF('Cálculos '!#REF!="","",'Cálculos '!#REF!)</f>
        <v>#REF!</v>
      </c>
      <c r="D123" s="66" t="e">
        <f>IF('Cálculos '!#REF!="","",'Cálculos '!#REF!)</f>
        <v>#REF!</v>
      </c>
      <c r="E123" s="73" t="e">
        <f>IF('Cálculos '!#REF!="","",'Cálculos '!#REF!)</f>
        <v>#REF!</v>
      </c>
      <c r="F123" s="69" t="e">
        <f t="shared" si="2"/>
        <v>#REF!</v>
      </c>
    </row>
    <row r="124" spans="2:6" hidden="1" x14ac:dyDescent="0.3">
      <c r="B124" s="55">
        <f t="shared" si="3"/>
        <v>122</v>
      </c>
      <c r="C124" s="65" t="e">
        <f>IF('Cálculos '!#REF!="","",'Cálculos '!#REF!)</f>
        <v>#REF!</v>
      </c>
      <c r="D124" s="66" t="e">
        <f>IF('Cálculos '!#REF!="","",'Cálculos '!#REF!)</f>
        <v>#REF!</v>
      </c>
      <c r="E124" s="73" t="e">
        <f>IF('Cálculos '!#REF!="","",'Cálculos '!#REF!)</f>
        <v>#REF!</v>
      </c>
      <c r="F124" s="69" t="e">
        <f t="shared" si="2"/>
        <v>#REF!</v>
      </c>
    </row>
    <row r="125" spans="2:6" hidden="1" x14ac:dyDescent="0.3">
      <c r="B125" s="55">
        <f t="shared" si="3"/>
        <v>123</v>
      </c>
      <c r="C125" s="65" t="e">
        <f>IF('Cálculos '!#REF!="","",'Cálculos '!#REF!)</f>
        <v>#REF!</v>
      </c>
      <c r="D125" s="66" t="e">
        <f>IF('Cálculos '!#REF!="","",'Cálculos '!#REF!)</f>
        <v>#REF!</v>
      </c>
      <c r="E125" s="73" t="e">
        <f>IF('Cálculos '!#REF!="","",'Cálculos '!#REF!)</f>
        <v>#REF!</v>
      </c>
      <c r="F125" s="69" t="e">
        <f t="shared" si="2"/>
        <v>#REF!</v>
      </c>
    </row>
    <row r="126" spans="2:6" hidden="1" x14ac:dyDescent="0.3">
      <c r="B126" s="55">
        <f t="shared" si="3"/>
        <v>124</v>
      </c>
      <c r="C126" s="65" t="e">
        <f>IF('Cálculos '!#REF!="","",'Cálculos '!#REF!)</f>
        <v>#REF!</v>
      </c>
      <c r="D126" s="66" t="e">
        <f>IF('Cálculos '!#REF!="","",'Cálculos '!#REF!)</f>
        <v>#REF!</v>
      </c>
      <c r="E126" s="73" t="e">
        <f>IF('Cálculos '!#REF!="","",'Cálculos '!#REF!)</f>
        <v>#REF!</v>
      </c>
      <c r="F126" s="69" t="e">
        <f t="shared" si="2"/>
        <v>#REF!</v>
      </c>
    </row>
    <row r="127" spans="2:6" hidden="1" x14ac:dyDescent="0.3">
      <c r="B127" s="55">
        <f t="shared" si="3"/>
        <v>125</v>
      </c>
      <c r="C127" s="65" t="e">
        <f>IF('Cálculos '!#REF!="","",'Cálculos '!#REF!)</f>
        <v>#REF!</v>
      </c>
      <c r="D127" s="66" t="e">
        <f>IF('Cálculos '!#REF!="","",'Cálculos '!#REF!)</f>
        <v>#REF!</v>
      </c>
      <c r="E127" s="73" t="e">
        <f>IF('Cálculos '!#REF!="","",'Cálculos '!#REF!)</f>
        <v>#REF!</v>
      </c>
      <c r="F127" s="69" t="e">
        <f t="shared" si="2"/>
        <v>#REF!</v>
      </c>
    </row>
    <row r="128" spans="2:6" hidden="1" x14ac:dyDescent="0.3">
      <c r="B128" s="55">
        <f t="shared" si="3"/>
        <v>126</v>
      </c>
      <c r="C128" s="65" t="e">
        <f>IF('Cálculos '!#REF!="","",'Cálculos '!#REF!)</f>
        <v>#REF!</v>
      </c>
      <c r="D128" s="66" t="e">
        <f>IF('Cálculos '!#REF!="","",'Cálculos '!#REF!)</f>
        <v>#REF!</v>
      </c>
      <c r="E128" s="73" t="e">
        <f>IF('Cálculos '!#REF!="","",'Cálculos '!#REF!)</f>
        <v>#REF!</v>
      </c>
      <c r="F128" s="69" t="e">
        <f t="shared" si="2"/>
        <v>#REF!</v>
      </c>
    </row>
    <row r="129" spans="2:6" hidden="1" x14ac:dyDescent="0.3">
      <c r="B129" s="55">
        <f t="shared" si="3"/>
        <v>127</v>
      </c>
      <c r="C129" s="65" t="e">
        <f>IF('Cálculos '!#REF!="","",'Cálculos '!#REF!)</f>
        <v>#REF!</v>
      </c>
      <c r="D129" s="66" t="e">
        <f>IF('Cálculos '!#REF!="","",'Cálculos '!#REF!)</f>
        <v>#REF!</v>
      </c>
      <c r="E129" s="73" t="e">
        <f>IF('Cálculos '!#REF!="","",'Cálculos '!#REF!)</f>
        <v>#REF!</v>
      </c>
      <c r="F129" s="69" t="e">
        <f t="shared" si="2"/>
        <v>#REF!</v>
      </c>
    </row>
    <row r="130" spans="2:6" hidden="1" x14ac:dyDescent="0.3">
      <c r="B130" s="55">
        <f t="shared" si="3"/>
        <v>128</v>
      </c>
      <c r="C130" s="65" t="e">
        <f>IF('Cálculos '!#REF!="","",'Cálculos '!#REF!)</f>
        <v>#REF!</v>
      </c>
      <c r="D130" s="66" t="e">
        <f>IF('Cálculos '!#REF!="","",'Cálculos '!#REF!)</f>
        <v>#REF!</v>
      </c>
      <c r="E130" s="73" t="e">
        <f>IF('Cálculos '!#REF!="","",'Cálculos '!#REF!)</f>
        <v>#REF!</v>
      </c>
      <c r="F130" s="69" t="e">
        <f t="shared" si="2"/>
        <v>#REF!</v>
      </c>
    </row>
    <row r="131" spans="2:6" hidden="1" x14ac:dyDescent="0.3">
      <c r="B131" s="55">
        <f t="shared" si="3"/>
        <v>129</v>
      </c>
      <c r="C131" s="65" t="e">
        <f>IF('Cálculos '!#REF!="","",'Cálculos '!#REF!)</f>
        <v>#REF!</v>
      </c>
      <c r="D131" s="66" t="e">
        <f>IF('Cálculos '!#REF!="","",'Cálculos '!#REF!)</f>
        <v>#REF!</v>
      </c>
      <c r="E131" s="73" t="e">
        <f>IF('Cálculos '!#REF!="","",'Cálculos '!#REF!)</f>
        <v>#REF!</v>
      </c>
      <c r="F131" s="69" t="e">
        <f t="shared" si="2"/>
        <v>#REF!</v>
      </c>
    </row>
    <row r="132" spans="2:6" hidden="1" x14ac:dyDescent="0.3">
      <c r="B132" s="55">
        <f t="shared" si="3"/>
        <v>130</v>
      </c>
      <c r="C132" s="65" t="e">
        <f>IF('Cálculos '!#REF!="","",'Cálculos '!#REF!)</f>
        <v>#REF!</v>
      </c>
      <c r="D132" s="66" t="e">
        <f>IF('Cálculos '!#REF!="","",'Cálculos '!#REF!)</f>
        <v>#REF!</v>
      </c>
      <c r="E132" s="73" t="e">
        <f>IF('Cálculos '!#REF!="","",'Cálculos '!#REF!)</f>
        <v>#REF!</v>
      </c>
      <c r="F132" s="69" t="e">
        <f t="shared" ref="F132:F195" si="4">+IF(C132="","",C132)</f>
        <v>#REF!</v>
      </c>
    </row>
    <row r="133" spans="2:6" hidden="1" x14ac:dyDescent="0.3">
      <c r="B133" s="55">
        <f t="shared" ref="B133:B196" si="5">+B132+1</f>
        <v>131</v>
      </c>
      <c r="C133" s="65" t="e">
        <f>IF('Cálculos '!#REF!="","",'Cálculos '!#REF!)</f>
        <v>#REF!</v>
      </c>
      <c r="D133" s="66" t="e">
        <f>IF('Cálculos '!#REF!="","",'Cálculos '!#REF!)</f>
        <v>#REF!</v>
      </c>
      <c r="E133" s="73" t="e">
        <f>IF('Cálculos '!#REF!="","",'Cálculos '!#REF!)</f>
        <v>#REF!</v>
      </c>
      <c r="F133" s="69" t="e">
        <f t="shared" si="4"/>
        <v>#REF!</v>
      </c>
    </row>
    <row r="134" spans="2:6" hidden="1" x14ac:dyDescent="0.3">
      <c r="B134" s="55">
        <f t="shared" si="5"/>
        <v>132</v>
      </c>
      <c r="C134" s="65" t="e">
        <f>IF('Cálculos '!#REF!="","",'Cálculos '!#REF!)</f>
        <v>#REF!</v>
      </c>
      <c r="D134" s="66" t="e">
        <f>IF('Cálculos '!#REF!="","",'Cálculos '!#REF!)</f>
        <v>#REF!</v>
      </c>
      <c r="E134" s="73" t="e">
        <f>IF('Cálculos '!#REF!="","",'Cálculos '!#REF!)</f>
        <v>#REF!</v>
      </c>
      <c r="F134" s="69" t="e">
        <f t="shared" si="4"/>
        <v>#REF!</v>
      </c>
    </row>
    <row r="135" spans="2:6" hidden="1" x14ac:dyDescent="0.3">
      <c r="B135" s="55">
        <f t="shared" si="5"/>
        <v>133</v>
      </c>
      <c r="C135" s="65" t="e">
        <f>IF('Cálculos '!#REF!="","",'Cálculos '!#REF!)</f>
        <v>#REF!</v>
      </c>
      <c r="D135" s="66" t="e">
        <f>IF('Cálculos '!#REF!="","",'Cálculos '!#REF!)</f>
        <v>#REF!</v>
      </c>
      <c r="E135" s="73" t="e">
        <f>IF('Cálculos '!#REF!="","",'Cálculos '!#REF!)</f>
        <v>#REF!</v>
      </c>
      <c r="F135" s="69" t="e">
        <f t="shared" si="4"/>
        <v>#REF!</v>
      </c>
    </row>
    <row r="136" spans="2:6" hidden="1" x14ac:dyDescent="0.3">
      <c r="B136" s="55">
        <f t="shared" si="5"/>
        <v>134</v>
      </c>
      <c r="C136" s="65" t="e">
        <f>IF('Cálculos '!#REF!="","",'Cálculos '!#REF!)</f>
        <v>#REF!</v>
      </c>
      <c r="D136" s="66" t="e">
        <f>IF('Cálculos '!#REF!="","",'Cálculos '!#REF!)</f>
        <v>#REF!</v>
      </c>
      <c r="E136" s="73" t="e">
        <f>IF('Cálculos '!#REF!="","",'Cálculos '!#REF!)</f>
        <v>#REF!</v>
      </c>
      <c r="F136" s="69" t="e">
        <f t="shared" si="4"/>
        <v>#REF!</v>
      </c>
    </row>
    <row r="137" spans="2:6" hidden="1" x14ac:dyDescent="0.3">
      <c r="B137" s="55">
        <f t="shared" si="5"/>
        <v>135</v>
      </c>
      <c r="C137" s="65" t="e">
        <f>IF('Cálculos '!#REF!="","",'Cálculos '!#REF!)</f>
        <v>#REF!</v>
      </c>
      <c r="D137" s="66" t="e">
        <f>IF('Cálculos '!#REF!="","",'Cálculos '!#REF!)</f>
        <v>#REF!</v>
      </c>
      <c r="E137" s="73" t="e">
        <f>IF('Cálculos '!#REF!="","",'Cálculos '!#REF!)</f>
        <v>#REF!</v>
      </c>
      <c r="F137" s="69" t="e">
        <f t="shared" si="4"/>
        <v>#REF!</v>
      </c>
    </row>
    <row r="138" spans="2:6" hidden="1" x14ac:dyDescent="0.3">
      <c r="B138" s="55">
        <f t="shared" si="5"/>
        <v>136</v>
      </c>
      <c r="C138" s="65" t="e">
        <f>IF('Cálculos '!#REF!="","",'Cálculos '!#REF!)</f>
        <v>#REF!</v>
      </c>
      <c r="D138" s="66" t="e">
        <f>IF('Cálculos '!#REF!="","",'Cálculos '!#REF!)</f>
        <v>#REF!</v>
      </c>
      <c r="E138" s="73" t="e">
        <f>IF('Cálculos '!#REF!="","",'Cálculos '!#REF!)</f>
        <v>#REF!</v>
      </c>
      <c r="F138" s="69" t="e">
        <f t="shared" si="4"/>
        <v>#REF!</v>
      </c>
    </row>
    <row r="139" spans="2:6" hidden="1" x14ac:dyDescent="0.3">
      <c r="B139" s="55">
        <f t="shared" si="5"/>
        <v>137</v>
      </c>
      <c r="C139" s="65" t="e">
        <f>IF('Cálculos '!#REF!="","",'Cálculos '!#REF!)</f>
        <v>#REF!</v>
      </c>
      <c r="D139" s="66" t="e">
        <f>IF('Cálculos '!#REF!="","",'Cálculos '!#REF!)</f>
        <v>#REF!</v>
      </c>
      <c r="E139" s="73" t="e">
        <f>IF('Cálculos '!#REF!="","",'Cálculos '!#REF!)</f>
        <v>#REF!</v>
      </c>
      <c r="F139" s="69" t="e">
        <f t="shared" si="4"/>
        <v>#REF!</v>
      </c>
    </row>
    <row r="140" spans="2:6" hidden="1" x14ac:dyDescent="0.3">
      <c r="B140" s="55">
        <f t="shared" si="5"/>
        <v>138</v>
      </c>
      <c r="C140" s="65" t="e">
        <f>IF('Cálculos '!#REF!="","",'Cálculos '!#REF!)</f>
        <v>#REF!</v>
      </c>
      <c r="D140" s="66" t="e">
        <f>IF('Cálculos '!#REF!="","",'Cálculos '!#REF!)</f>
        <v>#REF!</v>
      </c>
      <c r="E140" s="73" t="e">
        <f>IF('Cálculos '!#REF!="","",'Cálculos '!#REF!)</f>
        <v>#REF!</v>
      </c>
      <c r="F140" s="69" t="e">
        <f t="shared" si="4"/>
        <v>#REF!</v>
      </c>
    </row>
    <row r="141" spans="2:6" hidden="1" x14ac:dyDescent="0.3">
      <c r="B141" s="55">
        <f t="shared" si="5"/>
        <v>139</v>
      </c>
      <c r="C141" s="65" t="e">
        <f>IF('Cálculos '!#REF!="","",'Cálculos '!#REF!)</f>
        <v>#REF!</v>
      </c>
      <c r="D141" s="66" t="e">
        <f>IF('Cálculos '!#REF!="","",'Cálculos '!#REF!)</f>
        <v>#REF!</v>
      </c>
      <c r="E141" s="73" t="e">
        <f>IF('Cálculos '!#REF!="","",'Cálculos '!#REF!)</f>
        <v>#REF!</v>
      </c>
      <c r="F141" s="69" t="e">
        <f t="shared" si="4"/>
        <v>#REF!</v>
      </c>
    </row>
    <row r="142" spans="2:6" hidden="1" x14ac:dyDescent="0.3">
      <c r="B142" s="55">
        <f t="shared" si="5"/>
        <v>140</v>
      </c>
      <c r="C142" s="65" t="e">
        <f>IF('Cálculos '!#REF!="","",'Cálculos '!#REF!)</f>
        <v>#REF!</v>
      </c>
      <c r="D142" s="66" t="e">
        <f>IF('Cálculos '!#REF!="","",'Cálculos '!#REF!)</f>
        <v>#REF!</v>
      </c>
      <c r="E142" s="73" t="e">
        <f>IF('Cálculos '!#REF!="","",'Cálculos '!#REF!)</f>
        <v>#REF!</v>
      </c>
      <c r="F142" s="69" t="e">
        <f t="shared" si="4"/>
        <v>#REF!</v>
      </c>
    </row>
    <row r="143" spans="2:6" hidden="1" x14ac:dyDescent="0.3">
      <c r="B143" s="55">
        <f t="shared" si="5"/>
        <v>141</v>
      </c>
      <c r="C143" s="65" t="e">
        <f>IF('Cálculos '!#REF!="","",'Cálculos '!#REF!)</f>
        <v>#REF!</v>
      </c>
      <c r="D143" s="66" t="e">
        <f>IF('Cálculos '!#REF!="","",'Cálculos '!#REF!)</f>
        <v>#REF!</v>
      </c>
      <c r="E143" s="73" t="e">
        <f>IF('Cálculos '!#REF!="","",'Cálculos '!#REF!)</f>
        <v>#REF!</v>
      </c>
      <c r="F143" s="69" t="e">
        <f t="shared" si="4"/>
        <v>#REF!</v>
      </c>
    </row>
    <row r="144" spans="2:6" hidden="1" x14ac:dyDescent="0.3">
      <c r="B144" s="55">
        <f t="shared" si="5"/>
        <v>142</v>
      </c>
      <c r="C144" s="65" t="e">
        <f>IF('Cálculos '!#REF!="","",'Cálculos '!#REF!)</f>
        <v>#REF!</v>
      </c>
      <c r="D144" s="66" t="e">
        <f>IF('Cálculos '!#REF!="","",'Cálculos '!#REF!)</f>
        <v>#REF!</v>
      </c>
      <c r="E144" s="73" t="e">
        <f>IF('Cálculos '!#REF!="","",'Cálculos '!#REF!)</f>
        <v>#REF!</v>
      </c>
      <c r="F144" s="69" t="e">
        <f t="shared" si="4"/>
        <v>#REF!</v>
      </c>
    </row>
    <row r="145" spans="2:6" hidden="1" x14ac:dyDescent="0.3">
      <c r="B145" s="55">
        <f t="shared" si="5"/>
        <v>143</v>
      </c>
      <c r="C145" s="65" t="e">
        <f>IF('Cálculos '!#REF!="","",'Cálculos '!#REF!)</f>
        <v>#REF!</v>
      </c>
      <c r="D145" s="66" t="e">
        <f>IF('Cálculos '!#REF!="","",'Cálculos '!#REF!)</f>
        <v>#REF!</v>
      </c>
      <c r="E145" s="73" t="e">
        <f>IF('Cálculos '!#REF!="","",'Cálculos '!#REF!)</f>
        <v>#REF!</v>
      </c>
      <c r="F145" s="69" t="e">
        <f t="shared" si="4"/>
        <v>#REF!</v>
      </c>
    </row>
    <row r="146" spans="2:6" hidden="1" x14ac:dyDescent="0.3">
      <c r="B146" s="55">
        <f t="shared" si="5"/>
        <v>144</v>
      </c>
      <c r="C146" s="65" t="e">
        <f>IF('Cálculos '!#REF!="","",'Cálculos '!#REF!)</f>
        <v>#REF!</v>
      </c>
      <c r="D146" s="66" t="e">
        <f>IF('Cálculos '!#REF!="","",'Cálculos '!#REF!)</f>
        <v>#REF!</v>
      </c>
      <c r="E146" s="73" t="e">
        <f>IF('Cálculos '!#REF!="","",'Cálculos '!#REF!)</f>
        <v>#REF!</v>
      </c>
      <c r="F146" s="69" t="e">
        <f t="shared" si="4"/>
        <v>#REF!</v>
      </c>
    </row>
    <row r="147" spans="2:6" hidden="1" x14ac:dyDescent="0.3">
      <c r="B147" s="55">
        <f t="shared" si="5"/>
        <v>145</v>
      </c>
      <c r="C147" s="65" t="e">
        <f>IF('Cálculos '!#REF!="","",'Cálculos '!#REF!)</f>
        <v>#REF!</v>
      </c>
      <c r="D147" s="66" t="e">
        <f>IF('Cálculos '!#REF!="","",'Cálculos '!#REF!)</f>
        <v>#REF!</v>
      </c>
      <c r="E147" s="73" t="e">
        <f>IF('Cálculos '!#REF!="","",'Cálculos '!#REF!)</f>
        <v>#REF!</v>
      </c>
      <c r="F147" s="69" t="e">
        <f t="shared" si="4"/>
        <v>#REF!</v>
      </c>
    </row>
    <row r="148" spans="2:6" hidden="1" x14ac:dyDescent="0.3">
      <c r="B148" s="55">
        <f t="shared" si="5"/>
        <v>146</v>
      </c>
      <c r="C148" s="65" t="e">
        <f>IF('Cálculos '!#REF!="","",'Cálculos '!#REF!)</f>
        <v>#REF!</v>
      </c>
      <c r="D148" s="66" t="e">
        <f>IF('Cálculos '!#REF!="","",'Cálculos '!#REF!)</f>
        <v>#REF!</v>
      </c>
      <c r="E148" s="73" t="e">
        <f>IF('Cálculos '!#REF!="","",'Cálculos '!#REF!)</f>
        <v>#REF!</v>
      </c>
      <c r="F148" s="69" t="e">
        <f t="shared" si="4"/>
        <v>#REF!</v>
      </c>
    </row>
    <row r="149" spans="2:6" hidden="1" x14ac:dyDescent="0.3">
      <c r="B149" s="55">
        <f t="shared" si="5"/>
        <v>147</v>
      </c>
      <c r="C149" s="65" t="e">
        <f>IF('Cálculos '!#REF!="","",'Cálculos '!#REF!)</f>
        <v>#REF!</v>
      </c>
      <c r="D149" s="66" t="e">
        <f>IF('Cálculos '!#REF!="","",'Cálculos '!#REF!)</f>
        <v>#REF!</v>
      </c>
      <c r="E149" s="73" t="e">
        <f>IF('Cálculos '!#REF!="","",'Cálculos '!#REF!)</f>
        <v>#REF!</v>
      </c>
      <c r="F149" s="69" t="e">
        <f t="shared" si="4"/>
        <v>#REF!</v>
      </c>
    </row>
    <row r="150" spans="2:6" hidden="1" x14ac:dyDescent="0.3">
      <c r="B150" s="55">
        <f t="shared" si="5"/>
        <v>148</v>
      </c>
      <c r="C150" s="65" t="e">
        <f>IF('Cálculos '!#REF!="","",'Cálculos '!#REF!)</f>
        <v>#REF!</v>
      </c>
      <c r="D150" s="66" t="e">
        <f>IF('Cálculos '!#REF!="","",'Cálculos '!#REF!)</f>
        <v>#REF!</v>
      </c>
      <c r="E150" s="73" t="e">
        <f>IF('Cálculos '!#REF!="","",'Cálculos '!#REF!)</f>
        <v>#REF!</v>
      </c>
      <c r="F150" s="69" t="e">
        <f t="shared" si="4"/>
        <v>#REF!</v>
      </c>
    </row>
    <row r="151" spans="2:6" hidden="1" x14ac:dyDescent="0.3">
      <c r="B151" s="55">
        <f t="shared" si="5"/>
        <v>149</v>
      </c>
      <c r="C151" s="65" t="e">
        <f>IF('Cálculos '!#REF!="","",'Cálculos '!#REF!)</f>
        <v>#REF!</v>
      </c>
      <c r="D151" s="66" t="e">
        <f>IF('Cálculos '!#REF!="","",'Cálculos '!#REF!)</f>
        <v>#REF!</v>
      </c>
      <c r="E151" s="73" t="e">
        <f>IF('Cálculos '!#REF!="","",'Cálculos '!#REF!)</f>
        <v>#REF!</v>
      </c>
      <c r="F151" s="69" t="e">
        <f t="shared" si="4"/>
        <v>#REF!</v>
      </c>
    </row>
    <row r="152" spans="2:6" hidden="1" x14ac:dyDescent="0.3">
      <c r="B152" s="55">
        <f t="shared" si="5"/>
        <v>150</v>
      </c>
      <c r="C152" s="65" t="e">
        <f>IF('Cálculos '!#REF!="","",'Cálculos '!#REF!)</f>
        <v>#REF!</v>
      </c>
      <c r="D152" s="66" t="e">
        <f>IF('Cálculos '!#REF!="","",'Cálculos '!#REF!)</f>
        <v>#REF!</v>
      </c>
      <c r="E152" s="73" t="e">
        <f>IF('Cálculos '!#REF!="","",'Cálculos '!#REF!)</f>
        <v>#REF!</v>
      </c>
      <c r="F152" s="69" t="e">
        <f t="shared" si="4"/>
        <v>#REF!</v>
      </c>
    </row>
    <row r="153" spans="2:6" hidden="1" x14ac:dyDescent="0.3">
      <c r="B153" s="55">
        <f t="shared" si="5"/>
        <v>151</v>
      </c>
      <c r="C153" s="65" t="e">
        <f>IF('Cálculos '!#REF!="","",'Cálculos '!#REF!)</f>
        <v>#REF!</v>
      </c>
      <c r="D153" s="66" t="e">
        <f>IF('Cálculos '!#REF!="","",'Cálculos '!#REF!)</f>
        <v>#REF!</v>
      </c>
      <c r="E153" s="73" t="e">
        <f>IF('Cálculos '!#REF!="","",'Cálculos '!#REF!)</f>
        <v>#REF!</v>
      </c>
      <c r="F153" s="69" t="e">
        <f t="shared" si="4"/>
        <v>#REF!</v>
      </c>
    </row>
    <row r="154" spans="2:6" hidden="1" x14ac:dyDescent="0.3">
      <c r="B154" s="55">
        <f t="shared" si="5"/>
        <v>152</v>
      </c>
      <c r="C154" s="65" t="e">
        <f>IF('Cálculos '!#REF!="","",'Cálculos '!#REF!)</f>
        <v>#REF!</v>
      </c>
      <c r="D154" s="66" t="e">
        <f>IF('Cálculos '!#REF!="","",'Cálculos '!#REF!)</f>
        <v>#REF!</v>
      </c>
      <c r="E154" s="73" t="e">
        <f>IF('Cálculos '!#REF!="","",'Cálculos '!#REF!)</f>
        <v>#REF!</v>
      </c>
      <c r="F154" s="69" t="e">
        <f t="shared" si="4"/>
        <v>#REF!</v>
      </c>
    </row>
    <row r="155" spans="2:6" hidden="1" x14ac:dyDescent="0.3">
      <c r="B155" s="55">
        <f t="shared" si="5"/>
        <v>153</v>
      </c>
      <c r="C155" s="65" t="e">
        <f>IF('Cálculos '!#REF!="","",'Cálculos '!#REF!)</f>
        <v>#REF!</v>
      </c>
      <c r="D155" s="66" t="e">
        <f>IF('Cálculos '!#REF!="","",'Cálculos '!#REF!)</f>
        <v>#REF!</v>
      </c>
      <c r="E155" s="73" t="e">
        <f>IF('Cálculos '!#REF!="","",'Cálculos '!#REF!)</f>
        <v>#REF!</v>
      </c>
      <c r="F155" s="69" t="e">
        <f t="shared" si="4"/>
        <v>#REF!</v>
      </c>
    </row>
    <row r="156" spans="2:6" hidden="1" x14ac:dyDescent="0.3">
      <c r="B156" s="55">
        <f t="shared" si="5"/>
        <v>154</v>
      </c>
      <c r="C156" s="65" t="e">
        <f>IF('Cálculos '!#REF!="","",'Cálculos '!#REF!)</f>
        <v>#REF!</v>
      </c>
      <c r="D156" s="66" t="e">
        <f>IF('Cálculos '!#REF!="","",'Cálculos '!#REF!)</f>
        <v>#REF!</v>
      </c>
      <c r="E156" s="73" t="e">
        <f>IF('Cálculos '!#REF!="","",'Cálculos '!#REF!)</f>
        <v>#REF!</v>
      </c>
      <c r="F156" s="69" t="e">
        <f t="shared" si="4"/>
        <v>#REF!</v>
      </c>
    </row>
    <row r="157" spans="2:6" hidden="1" x14ac:dyDescent="0.3">
      <c r="B157" s="55">
        <f t="shared" si="5"/>
        <v>155</v>
      </c>
      <c r="C157" s="65" t="e">
        <f>IF('Cálculos '!#REF!="","",'Cálculos '!#REF!)</f>
        <v>#REF!</v>
      </c>
      <c r="D157" s="66" t="e">
        <f>IF('Cálculos '!#REF!="","",'Cálculos '!#REF!)</f>
        <v>#REF!</v>
      </c>
      <c r="E157" s="73" t="e">
        <f>IF('Cálculos '!#REF!="","",'Cálculos '!#REF!)</f>
        <v>#REF!</v>
      </c>
      <c r="F157" s="69" t="e">
        <f t="shared" si="4"/>
        <v>#REF!</v>
      </c>
    </row>
    <row r="158" spans="2:6" hidden="1" x14ac:dyDescent="0.3">
      <c r="B158" s="55">
        <f t="shared" si="5"/>
        <v>156</v>
      </c>
      <c r="C158" s="65" t="e">
        <f>IF('Cálculos '!#REF!="","",'Cálculos '!#REF!)</f>
        <v>#REF!</v>
      </c>
      <c r="D158" s="66" t="e">
        <f>IF('Cálculos '!#REF!="","",'Cálculos '!#REF!)</f>
        <v>#REF!</v>
      </c>
      <c r="E158" s="73" t="e">
        <f>IF('Cálculos '!#REF!="","",'Cálculos '!#REF!)</f>
        <v>#REF!</v>
      </c>
      <c r="F158" s="69" t="e">
        <f t="shared" si="4"/>
        <v>#REF!</v>
      </c>
    </row>
    <row r="159" spans="2:6" hidden="1" x14ac:dyDescent="0.3">
      <c r="B159" s="55">
        <f t="shared" si="5"/>
        <v>157</v>
      </c>
      <c r="C159" s="65" t="e">
        <f>IF('Cálculos '!#REF!="","",'Cálculos '!#REF!)</f>
        <v>#REF!</v>
      </c>
      <c r="D159" s="66" t="e">
        <f>IF('Cálculos '!#REF!="","",'Cálculos '!#REF!)</f>
        <v>#REF!</v>
      </c>
      <c r="E159" s="73" t="e">
        <f>IF('Cálculos '!#REF!="","",'Cálculos '!#REF!)</f>
        <v>#REF!</v>
      </c>
      <c r="F159" s="69" t="e">
        <f t="shared" si="4"/>
        <v>#REF!</v>
      </c>
    </row>
    <row r="160" spans="2:6" hidden="1" x14ac:dyDescent="0.3">
      <c r="B160" s="55">
        <f t="shared" si="5"/>
        <v>158</v>
      </c>
      <c r="C160" s="65" t="e">
        <f>IF('Cálculos '!#REF!="","",'Cálculos '!#REF!)</f>
        <v>#REF!</v>
      </c>
      <c r="D160" s="66" t="e">
        <f>IF('Cálculos '!#REF!="","",'Cálculos '!#REF!)</f>
        <v>#REF!</v>
      </c>
      <c r="E160" s="73" t="e">
        <f>IF('Cálculos '!#REF!="","",'Cálculos '!#REF!)</f>
        <v>#REF!</v>
      </c>
      <c r="F160" s="69" t="e">
        <f t="shared" si="4"/>
        <v>#REF!</v>
      </c>
    </row>
    <row r="161" spans="2:6" hidden="1" x14ac:dyDescent="0.3">
      <c r="B161" s="55">
        <f t="shared" si="5"/>
        <v>159</v>
      </c>
      <c r="C161" s="65" t="e">
        <f>IF('Cálculos '!#REF!="","",'Cálculos '!#REF!)</f>
        <v>#REF!</v>
      </c>
      <c r="D161" s="66" t="e">
        <f>IF('Cálculos '!#REF!="","",'Cálculos '!#REF!)</f>
        <v>#REF!</v>
      </c>
      <c r="E161" s="73" t="e">
        <f>IF('Cálculos '!#REF!="","",'Cálculos '!#REF!)</f>
        <v>#REF!</v>
      </c>
      <c r="F161" s="69" t="e">
        <f t="shared" si="4"/>
        <v>#REF!</v>
      </c>
    </row>
    <row r="162" spans="2:6" hidden="1" x14ac:dyDescent="0.3">
      <c r="B162" s="55">
        <f t="shared" si="5"/>
        <v>160</v>
      </c>
      <c r="C162" s="65" t="e">
        <f>IF('Cálculos '!#REF!="","",'Cálculos '!#REF!)</f>
        <v>#REF!</v>
      </c>
      <c r="D162" s="66" t="e">
        <f>IF('Cálculos '!#REF!="","",'Cálculos '!#REF!)</f>
        <v>#REF!</v>
      </c>
      <c r="E162" s="73" t="e">
        <f>IF('Cálculos '!#REF!="","",'Cálculos '!#REF!)</f>
        <v>#REF!</v>
      </c>
      <c r="F162" s="69" t="e">
        <f t="shared" si="4"/>
        <v>#REF!</v>
      </c>
    </row>
    <row r="163" spans="2:6" hidden="1" x14ac:dyDescent="0.3">
      <c r="B163" s="55">
        <f t="shared" si="5"/>
        <v>161</v>
      </c>
      <c r="C163" s="65" t="e">
        <f>IF('Cálculos '!#REF!="","",'Cálculos '!#REF!)</f>
        <v>#REF!</v>
      </c>
      <c r="D163" s="66" t="e">
        <f>IF('Cálculos '!#REF!="","",'Cálculos '!#REF!)</f>
        <v>#REF!</v>
      </c>
      <c r="E163" s="73" t="e">
        <f>IF('Cálculos '!#REF!="","",'Cálculos '!#REF!)</f>
        <v>#REF!</v>
      </c>
      <c r="F163" s="69" t="e">
        <f t="shared" si="4"/>
        <v>#REF!</v>
      </c>
    </row>
    <row r="164" spans="2:6" hidden="1" x14ac:dyDescent="0.3">
      <c r="B164" s="55">
        <f t="shared" si="5"/>
        <v>162</v>
      </c>
      <c r="C164" s="65" t="e">
        <f>IF('Cálculos '!#REF!="","",'Cálculos '!#REF!)</f>
        <v>#REF!</v>
      </c>
      <c r="D164" s="66" t="e">
        <f>IF('Cálculos '!#REF!="","",'Cálculos '!#REF!)</f>
        <v>#REF!</v>
      </c>
      <c r="E164" s="73" t="e">
        <f>IF('Cálculos '!#REF!="","",'Cálculos '!#REF!)</f>
        <v>#REF!</v>
      </c>
      <c r="F164" s="69" t="e">
        <f t="shared" si="4"/>
        <v>#REF!</v>
      </c>
    </row>
    <row r="165" spans="2:6" hidden="1" x14ac:dyDescent="0.3">
      <c r="B165" s="55">
        <f t="shared" si="5"/>
        <v>163</v>
      </c>
      <c r="C165" s="65" t="e">
        <f>IF('Cálculos '!#REF!="","",'Cálculos '!#REF!)</f>
        <v>#REF!</v>
      </c>
      <c r="D165" s="66" t="e">
        <f>IF('Cálculos '!#REF!="","",'Cálculos '!#REF!)</f>
        <v>#REF!</v>
      </c>
      <c r="E165" s="73" t="e">
        <f>IF('Cálculos '!#REF!="","",'Cálculos '!#REF!)</f>
        <v>#REF!</v>
      </c>
      <c r="F165" s="69" t="e">
        <f t="shared" si="4"/>
        <v>#REF!</v>
      </c>
    </row>
    <row r="166" spans="2:6" hidden="1" x14ac:dyDescent="0.3">
      <c r="B166" s="55">
        <f t="shared" si="5"/>
        <v>164</v>
      </c>
      <c r="C166" s="65" t="e">
        <f>IF('Cálculos '!#REF!="","",'Cálculos '!#REF!)</f>
        <v>#REF!</v>
      </c>
      <c r="D166" s="66" t="e">
        <f>IF('Cálculos '!#REF!="","",'Cálculos '!#REF!)</f>
        <v>#REF!</v>
      </c>
      <c r="E166" s="73" t="e">
        <f>IF('Cálculos '!#REF!="","",'Cálculos '!#REF!)</f>
        <v>#REF!</v>
      </c>
      <c r="F166" s="69" t="e">
        <f t="shared" si="4"/>
        <v>#REF!</v>
      </c>
    </row>
    <row r="167" spans="2:6" hidden="1" x14ac:dyDescent="0.3">
      <c r="B167" s="55">
        <f t="shared" si="5"/>
        <v>165</v>
      </c>
      <c r="C167" s="65" t="e">
        <f>IF('Cálculos '!#REF!="","",'Cálculos '!#REF!)</f>
        <v>#REF!</v>
      </c>
      <c r="D167" s="66" t="e">
        <f>IF('Cálculos '!#REF!="","",'Cálculos '!#REF!)</f>
        <v>#REF!</v>
      </c>
      <c r="E167" s="73" t="e">
        <f>IF('Cálculos '!#REF!="","",'Cálculos '!#REF!)</f>
        <v>#REF!</v>
      </c>
      <c r="F167" s="69" t="e">
        <f t="shared" si="4"/>
        <v>#REF!</v>
      </c>
    </row>
    <row r="168" spans="2:6" hidden="1" x14ac:dyDescent="0.3">
      <c r="B168" s="55">
        <f t="shared" si="5"/>
        <v>166</v>
      </c>
      <c r="C168" s="65" t="e">
        <f>IF('Cálculos '!#REF!="","",'Cálculos '!#REF!)</f>
        <v>#REF!</v>
      </c>
      <c r="D168" s="66" t="e">
        <f>IF('Cálculos '!#REF!="","",'Cálculos '!#REF!)</f>
        <v>#REF!</v>
      </c>
      <c r="E168" s="73" t="e">
        <f>IF('Cálculos '!#REF!="","",'Cálculos '!#REF!)</f>
        <v>#REF!</v>
      </c>
      <c r="F168" s="69" t="e">
        <f t="shared" si="4"/>
        <v>#REF!</v>
      </c>
    </row>
    <row r="169" spans="2:6" hidden="1" x14ac:dyDescent="0.3">
      <c r="B169" s="55">
        <f t="shared" si="5"/>
        <v>167</v>
      </c>
      <c r="C169" s="65" t="e">
        <f>IF('Cálculos '!#REF!="","",'Cálculos '!#REF!)</f>
        <v>#REF!</v>
      </c>
      <c r="D169" s="66" t="e">
        <f>IF('Cálculos '!#REF!="","",'Cálculos '!#REF!)</f>
        <v>#REF!</v>
      </c>
      <c r="E169" s="73" t="e">
        <f>IF('Cálculos '!#REF!="","",'Cálculos '!#REF!)</f>
        <v>#REF!</v>
      </c>
      <c r="F169" s="69" t="e">
        <f t="shared" si="4"/>
        <v>#REF!</v>
      </c>
    </row>
    <row r="170" spans="2:6" hidden="1" x14ac:dyDescent="0.3">
      <c r="B170" s="55">
        <f t="shared" si="5"/>
        <v>168</v>
      </c>
      <c r="C170" s="65" t="e">
        <f>IF('Cálculos '!#REF!="","",'Cálculos '!#REF!)</f>
        <v>#REF!</v>
      </c>
      <c r="D170" s="66" t="e">
        <f>IF('Cálculos '!#REF!="","",'Cálculos '!#REF!)</f>
        <v>#REF!</v>
      </c>
      <c r="E170" s="73" t="e">
        <f>IF('Cálculos '!#REF!="","",'Cálculos '!#REF!)</f>
        <v>#REF!</v>
      </c>
      <c r="F170" s="69" t="e">
        <f t="shared" si="4"/>
        <v>#REF!</v>
      </c>
    </row>
    <row r="171" spans="2:6" hidden="1" x14ac:dyDescent="0.3">
      <c r="B171" s="55">
        <f t="shared" si="5"/>
        <v>169</v>
      </c>
      <c r="C171" s="65" t="e">
        <f>IF('Cálculos '!#REF!="","",'Cálculos '!#REF!)</f>
        <v>#REF!</v>
      </c>
      <c r="D171" s="66" t="e">
        <f>IF('Cálculos '!#REF!="","",'Cálculos '!#REF!)</f>
        <v>#REF!</v>
      </c>
      <c r="E171" s="73" t="e">
        <f>IF('Cálculos '!#REF!="","",'Cálculos '!#REF!)</f>
        <v>#REF!</v>
      </c>
      <c r="F171" s="69" t="e">
        <f t="shared" si="4"/>
        <v>#REF!</v>
      </c>
    </row>
    <row r="172" spans="2:6" hidden="1" x14ac:dyDescent="0.3">
      <c r="B172" s="55">
        <f t="shared" si="5"/>
        <v>170</v>
      </c>
      <c r="C172" s="65" t="e">
        <f>IF('Cálculos '!#REF!="","",'Cálculos '!#REF!)</f>
        <v>#REF!</v>
      </c>
      <c r="D172" s="66" t="e">
        <f>IF('Cálculos '!#REF!="","",'Cálculos '!#REF!)</f>
        <v>#REF!</v>
      </c>
      <c r="E172" s="73" t="e">
        <f>IF('Cálculos '!#REF!="","",'Cálculos '!#REF!)</f>
        <v>#REF!</v>
      </c>
      <c r="F172" s="69" t="e">
        <f t="shared" si="4"/>
        <v>#REF!</v>
      </c>
    </row>
    <row r="173" spans="2:6" hidden="1" x14ac:dyDescent="0.3">
      <c r="B173" s="55">
        <f t="shared" si="5"/>
        <v>171</v>
      </c>
      <c r="C173" s="65" t="e">
        <f>IF('Cálculos '!#REF!="","",'Cálculos '!#REF!)</f>
        <v>#REF!</v>
      </c>
      <c r="D173" s="66" t="e">
        <f>IF('Cálculos '!#REF!="","",'Cálculos '!#REF!)</f>
        <v>#REF!</v>
      </c>
      <c r="E173" s="73" t="e">
        <f>IF('Cálculos '!#REF!="","",'Cálculos '!#REF!)</f>
        <v>#REF!</v>
      </c>
      <c r="F173" s="69" t="e">
        <f t="shared" si="4"/>
        <v>#REF!</v>
      </c>
    </row>
    <row r="174" spans="2:6" hidden="1" x14ac:dyDescent="0.3">
      <c r="B174" s="55">
        <f t="shared" si="5"/>
        <v>172</v>
      </c>
      <c r="C174" s="65" t="e">
        <f>IF('Cálculos '!#REF!="","",'Cálculos '!#REF!)</f>
        <v>#REF!</v>
      </c>
      <c r="D174" s="66" t="e">
        <f>IF('Cálculos '!#REF!="","",'Cálculos '!#REF!)</f>
        <v>#REF!</v>
      </c>
      <c r="E174" s="73" t="e">
        <f>IF('Cálculos '!#REF!="","",'Cálculos '!#REF!)</f>
        <v>#REF!</v>
      </c>
      <c r="F174" s="69" t="e">
        <f t="shared" si="4"/>
        <v>#REF!</v>
      </c>
    </row>
    <row r="175" spans="2:6" hidden="1" x14ac:dyDescent="0.3">
      <c r="B175" s="55">
        <f t="shared" si="5"/>
        <v>173</v>
      </c>
      <c r="C175" s="65" t="e">
        <f>IF('Cálculos '!#REF!="","",'Cálculos '!#REF!)</f>
        <v>#REF!</v>
      </c>
      <c r="D175" s="66" t="e">
        <f>IF('Cálculos '!#REF!="","",'Cálculos '!#REF!)</f>
        <v>#REF!</v>
      </c>
      <c r="E175" s="73" t="e">
        <f>IF('Cálculos '!#REF!="","",'Cálculos '!#REF!)</f>
        <v>#REF!</v>
      </c>
      <c r="F175" s="69" t="e">
        <f t="shared" si="4"/>
        <v>#REF!</v>
      </c>
    </row>
    <row r="176" spans="2:6" hidden="1" x14ac:dyDescent="0.3">
      <c r="B176" s="55">
        <f t="shared" si="5"/>
        <v>174</v>
      </c>
      <c r="C176" s="65" t="e">
        <f>IF('Cálculos '!#REF!="","",'Cálculos '!#REF!)</f>
        <v>#REF!</v>
      </c>
      <c r="D176" s="66" t="e">
        <f>IF('Cálculos '!#REF!="","",'Cálculos '!#REF!)</f>
        <v>#REF!</v>
      </c>
      <c r="E176" s="73" t="e">
        <f>IF('Cálculos '!#REF!="","",'Cálculos '!#REF!)</f>
        <v>#REF!</v>
      </c>
      <c r="F176" s="69" t="e">
        <f t="shared" si="4"/>
        <v>#REF!</v>
      </c>
    </row>
    <row r="177" spans="2:6" hidden="1" x14ac:dyDescent="0.3">
      <c r="B177" s="55">
        <f t="shared" si="5"/>
        <v>175</v>
      </c>
      <c r="C177" s="65" t="e">
        <f>IF('Cálculos '!#REF!="","",'Cálculos '!#REF!)</f>
        <v>#REF!</v>
      </c>
      <c r="D177" s="66" t="e">
        <f>IF('Cálculos '!#REF!="","",'Cálculos '!#REF!)</f>
        <v>#REF!</v>
      </c>
      <c r="E177" s="73" t="e">
        <f>IF('Cálculos '!#REF!="","",'Cálculos '!#REF!)</f>
        <v>#REF!</v>
      </c>
      <c r="F177" s="69" t="e">
        <f t="shared" si="4"/>
        <v>#REF!</v>
      </c>
    </row>
    <row r="178" spans="2:6" hidden="1" x14ac:dyDescent="0.3">
      <c r="B178" s="55">
        <f t="shared" si="5"/>
        <v>176</v>
      </c>
      <c r="C178" s="65" t="e">
        <f>IF('Cálculos '!#REF!="","",'Cálculos '!#REF!)</f>
        <v>#REF!</v>
      </c>
      <c r="D178" s="66" t="e">
        <f>IF('Cálculos '!#REF!="","",'Cálculos '!#REF!)</f>
        <v>#REF!</v>
      </c>
      <c r="E178" s="73" t="e">
        <f>IF('Cálculos '!#REF!="","",'Cálculos '!#REF!)</f>
        <v>#REF!</v>
      </c>
      <c r="F178" s="69" t="e">
        <f t="shared" si="4"/>
        <v>#REF!</v>
      </c>
    </row>
    <row r="179" spans="2:6" hidden="1" x14ac:dyDescent="0.3">
      <c r="B179" s="55">
        <f t="shared" si="5"/>
        <v>177</v>
      </c>
      <c r="C179" s="65" t="e">
        <f>IF('Cálculos '!#REF!="","",'Cálculos '!#REF!)</f>
        <v>#REF!</v>
      </c>
      <c r="D179" s="66" t="e">
        <f>IF('Cálculos '!#REF!="","",'Cálculos '!#REF!)</f>
        <v>#REF!</v>
      </c>
      <c r="E179" s="73" t="e">
        <f>IF('Cálculos '!#REF!="","",'Cálculos '!#REF!)</f>
        <v>#REF!</v>
      </c>
      <c r="F179" s="69" t="e">
        <f t="shared" si="4"/>
        <v>#REF!</v>
      </c>
    </row>
    <row r="180" spans="2:6" hidden="1" x14ac:dyDescent="0.3">
      <c r="B180" s="55">
        <f t="shared" si="5"/>
        <v>178</v>
      </c>
      <c r="C180" s="65" t="e">
        <f>IF('Cálculos '!#REF!="","",'Cálculos '!#REF!)</f>
        <v>#REF!</v>
      </c>
      <c r="D180" s="66" t="e">
        <f>IF('Cálculos '!#REF!="","",'Cálculos '!#REF!)</f>
        <v>#REF!</v>
      </c>
      <c r="E180" s="73" t="e">
        <f>IF('Cálculos '!#REF!="","",'Cálculos '!#REF!)</f>
        <v>#REF!</v>
      </c>
      <c r="F180" s="69" t="e">
        <f t="shared" si="4"/>
        <v>#REF!</v>
      </c>
    </row>
    <row r="181" spans="2:6" hidden="1" x14ac:dyDescent="0.3">
      <c r="B181" s="55">
        <f t="shared" si="5"/>
        <v>179</v>
      </c>
      <c r="C181" s="65" t="e">
        <f>IF('Cálculos '!#REF!="","",'Cálculos '!#REF!)</f>
        <v>#REF!</v>
      </c>
      <c r="D181" s="66" t="e">
        <f>IF('Cálculos '!#REF!="","",'Cálculos '!#REF!)</f>
        <v>#REF!</v>
      </c>
      <c r="E181" s="73" t="e">
        <f>IF('Cálculos '!#REF!="","",'Cálculos '!#REF!)</f>
        <v>#REF!</v>
      </c>
      <c r="F181" s="69" t="e">
        <f t="shared" si="4"/>
        <v>#REF!</v>
      </c>
    </row>
    <row r="182" spans="2:6" hidden="1" x14ac:dyDescent="0.3">
      <c r="B182" s="55">
        <f t="shared" si="5"/>
        <v>180</v>
      </c>
      <c r="C182" s="65" t="e">
        <f>IF('Cálculos '!#REF!="","",'Cálculos '!#REF!)</f>
        <v>#REF!</v>
      </c>
      <c r="D182" s="66" t="e">
        <f>IF('Cálculos '!#REF!="","",'Cálculos '!#REF!)</f>
        <v>#REF!</v>
      </c>
      <c r="E182" s="73" t="e">
        <f>IF('Cálculos '!#REF!="","",'Cálculos '!#REF!)</f>
        <v>#REF!</v>
      </c>
      <c r="F182" s="69" t="e">
        <f t="shared" si="4"/>
        <v>#REF!</v>
      </c>
    </row>
    <row r="183" spans="2:6" hidden="1" x14ac:dyDescent="0.3">
      <c r="B183" s="55">
        <f t="shared" si="5"/>
        <v>181</v>
      </c>
      <c r="C183" s="65" t="e">
        <f>IF('Cálculos '!#REF!="","",'Cálculos '!#REF!)</f>
        <v>#REF!</v>
      </c>
      <c r="D183" s="66" t="e">
        <f>IF('Cálculos '!#REF!="","",'Cálculos '!#REF!)</f>
        <v>#REF!</v>
      </c>
      <c r="E183" s="73" t="e">
        <f>IF('Cálculos '!#REF!="","",'Cálculos '!#REF!)</f>
        <v>#REF!</v>
      </c>
      <c r="F183" s="69" t="e">
        <f t="shared" si="4"/>
        <v>#REF!</v>
      </c>
    </row>
    <row r="184" spans="2:6" hidden="1" x14ac:dyDescent="0.3">
      <c r="B184" s="55">
        <f t="shared" si="5"/>
        <v>182</v>
      </c>
      <c r="C184" s="65" t="e">
        <f>IF('Cálculos '!#REF!="","",'Cálculos '!#REF!)</f>
        <v>#REF!</v>
      </c>
      <c r="D184" s="66" t="e">
        <f>IF('Cálculos '!#REF!="","",'Cálculos '!#REF!)</f>
        <v>#REF!</v>
      </c>
      <c r="E184" s="73" t="e">
        <f>IF('Cálculos '!#REF!="","",'Cálculos '!#REF!)</f>
        <v>#REF!</v>
      </c>
      <c r="F184" s="69" t="e">
        <f t="shared" si="4"/>
        <v>#REF!</v>
      </c>
    </row>
    <row r="185" spans="2:6" hidden="1" x14ac:dyDescent="0.3">
      <c r="B185" s="55">
        <f t="shared" si="5"/>
        <v>183</v>
      </c>
      <c r="C185" s="65" t="e">
        <f>IF('Cálculos '!#REF!="","",'Cálculos '!#REF!)</f>
        <v>#REF!</v>
      </c>
      <c r="D185" s="66" t="e">
        <f>IF('Cálculos '!#REF!="","",'Cálculos '!#REF!)</f>
        <v>#REF!</v>
      </c>
      <c r="E185" s="73" t="e">
        <f>IF('Cálculos '!#REF!="","",'Cálculos '!#REF!)</f>
        <v>#REF!</v>
      </c>
      <c r="F185" s="69" t="e">
        <f t="shared" si="4"/>
        <v>#REF!</v>
      </c>
    </row>
    <row r="186" spans="2:6" hidden="1" x14ac:dyDescent="0.3">
      <c r="B186" s="55">
        <f t="shared" si="5"/>
        <v>184</v>
      </c>
      <c r="C186" s="65" t="e">
        <f>IF('Cálculos '!#REF!="","",'Cálculos '!#REF!)</f>
        <v>#REF!</v>
      </c>
      <c r="D186" s="66" t="e">
        <f>IF('Cálculos '!#REF!="","",'Cálculos '!#REF!)</f>
        <v>#REF!</v>
      </c>
      <c r="E186" s="73" t="e">
        <f>IF('Cálculos '!#REF!="","",'Cálculos '!#REF!)</f>
        <v>#REF!</v>
      </c>
      <c r="F186" s="69" t="e">
        <f t="shared" si="4"/>
        <v>#REF!</v>
      </c>
    </row>
    <row r="187" spans="2:6" hidden="1" x14ac:dyDescent="0.3">
      <c r="B187" s="55">
        <f t="shared" si="5"/>
        <v>185</v>
      </c>
      <c r="C187" s="65" t="e">
        <f>IF('Cálculos '!#REF!="","",'Cálculos '!#REF!)</f>
        <v>#REF!</v>
      </c>
      <c r="D187" s="66" t="e">
        <f>IF('Cálculos '!#REF!="","",'Cálculos '!#REF!)</f>
        <v>#REF!</v>
      </c>
      <c r="E187" s="73" t="e">
        <f>IF('Cálculos '!#REF!="","",'Cálculos '!#REF!)</f>
        <v>#REF!</v>
      </c>
      <c r="F187" s="69" t="e">
        <f t="shared" si="4"/>
        <v>#REF!</v>
      </c>
    </row>
    <row r="188" spans="2:6" hidden="1" x14ac:dyDescent="0.3">
      <c r="B188" s="55">
        <f t="shared" si="5"/>
        <v>186</v>
      </c>
      <c r="C188" s="65" t="e">
        <f>IF('Cálculos '!#REF!="","",'Cálculos '!#REF!)</f>
        <v>#REF!</v>
      </c>
      <c r="D188" s="66" t="e">
        <f>IF('Cálculos '!#REF!="","",'Cálculos '!#REF!)</f>
        <v>#REF!</v>
      </c>
      <c r="E188" s="73" t="e">
        <f>IF('Cálculos '!#REF!="","",'Cálculos '!#REF!)</f>
        <v>#REF!</v>
      </c>
      <c r="F188" s="69" t="e">
        <f t="shared" si="4"/>
        <v>#REF!</v>
      </c>
    </row>
    <row r="189" spans="2:6" hidden="1" x14ac:dyDescent="0.3">
      <c r="B189" s="55">
        <f t="shared" si="5"/>
        <v>187</v>
      </c>
      <c r="C189" s="65" t="e">
        <f>IF('Cálculos '!#REF!="","",'Cálculos '!#REF!)</f>
        <v>#REF!</v>
      </c>
      <c r="D189" s="66" t="e">
        <f>IF('Cálculos '!#REF!="","",'Cálculos '!#REF!)</f>
        <v>#REF!</v>
      </c>
      <c r="E189" s="73" t="e">
        <f>IF('Cálculos '!#REF!="","",'Cálculos '!#REF!)</f>
        <v>#REF!</v>
      </c>
      <c r="F189" s="69" t="e">
        <f t="shared" si="4"/>
        <v>#REF!</v>
      </c>
    </row>
    <row r="190" spans="2:6" hidden="1" x14ac:dyDescent="0.3">
      <c r="B190" s="55">
        <f t="shared" si="5"/>
        <v>188</v>
      </c>
      <c r="C190" s="65" t="e">
        <f>IF('Cálculos '!#REF!="","",'Cálculos '!#REF!)</f>
        <v>#REF!</v>
      </c>
      <c r="D190" s="66" t="e">
        <f>IF('Cálculos '!#REF!="","",'Cálculos '!#REF!)</f>
        <v>#REF!</v>
      </c>
      <c r="E190" s="73" t="e">
        <f>IF('Cálculos '!#REF!="","",'Cálculos '!#REF!)</f>
        <v>#REF!</v>
      </c>
      <c r="F190" s="69" t="e">
        <f t="shared" si="4"/>
        <v>#REF!</v>
      </c>
    </row>
    <row r="191" spans="2:6" hidden="1" x14ac:dyDescent="0.3">
      <c r="B191" s="55">
        <f t="shared" si="5"/>
        <v>189</v>
      </c>
      <c r="C191" s="65" t="e">
        <f>IF('Cálculos '!#REF!="","",'Cálculos '!#REF!)</f>
        <v>#REF!</v>
      </c>
      <c r="D191" s="66" t="e">
        <f>IF('Cálculos '!#REF!="","",'Cálculos '!#REF!)</f>
        <v>#REF!</v>
      </c>
      <c r="E191" s="73" t="e">
        <f>IF('Cálculos '!#REF!="","",'Cálculos '!#REF!)</f>
        <v>#REF!</v>
      </c>
      <c r="F191" s="69" t="e">
        <f t="shared" si="4"/>
        <v>#REF!</v>
      </c>
    </row>
    <row r="192" spans="2:6" hidden="1" x14ac:dyDescent="0.3">
      <c r="B192" s="55">
        <f t="shared" si="5"/>
        <v>190</v>
      </c>
      <c r="C192" s="65" t="e">
        <f>IF('Cálculos '!#REF!="","",'Cálculos '!#REF!)</f>
        <v>#REF!</v>
      </c>
      <c r="D192" s="66" t="e">
        <f>IF('Cálculos '!#REF!="","",'Cálculos '!#REF!)</f>
        <v>#REF!</v>
      </c>
      <c r="E192" s="73" t="e">
        <f>IF('Cálculos '!#REF!="","",'Cálculos '!#REF!)</f>
        <v>#REF!</v>
      </c>
      <c r="F192" s="69" t="e">
        <f t="shared" si="4"/>
        <v>#REF!</v>
      </c>
    </row>
    <row r="193" spans="2:6" hidden="1" x14ac:dyDescent="0.3">
      <c r="B193" s="55">
        <f t="shared" si="5"/>
        <v>191</v>
      </c>
      <c r="C193" s="65" t="e">
        <f>IF('Cálculos '!#REF!="","",'Cálculos '!#REF!)</f>
        <v>#REF!</v>
      </c>
      <c r="D193" s="66" t="e">
        <f>IF('Cálculos '!#REF!="","",'Cálculos '!#REF!)</f>
        <v>#REF!</v>
      </c>
      <c r="E193" s="73" t="e">
        <f>IF('Cálculos '!#REF!="","",'Cálculos '!#REF!)</f>
        <v>#REF!</v>
      </c>
      <c r="F193" s="69" t="e">
        <f t="shared" si="4"/>
        <v>#REF!</v>
      </c>
    </row>
    <row r="194" spans="2:6" hidden="1" x14ac:dyDescent="0.3">
      <c r="B194" s="55">
        <f t="shared" si="5"/>
        <v>192</v>
      </c>
      <c r="C194" s="65" t="e">
        <f>IF('Cálculos '!#REF!="","",'Cálculos '!#REF!)</f>
        <v>#REF!</v>
      </c>
      <c r="D194" s="66" t="e">
        <f>IF('Cálculos '!#REF!="","",'Cálculos '!#REF!)</f>
        <v>#REF!</v>
      </c>
      <c r="E194" s="73" t="e">
        <f>IF('Cálculos '!#REF!="","",'Cálculos '!#REF!)</f>
        <v>#REF!</v>
      </c>
      <c r="F194" s="69" t="e">
        <f t="shared" si="4"/>
        <v>#REF!</v>
      </c>
    </row>
    <row r="195" spans="2:6" hidden="1" x14ac:dyDescent="0.3">
      <c r="B195" s="55">
        <f t="shared" si="5"/>
        <v>193</v>
      </c>
      <c r="C195" s="65" t="e">
        <f>IF('Cálculos '!#REF!="","",'Cálculos '!#REF!)</f>
        <v>#REF!</v>
      </c>
      <c r="D195" s="66" t="e">
        <f>IF('Cálculos '!#REF!="","",'Cálculos '!#REF!)</f>
        <v>#REF!</v>
      </c>
      <c r="E195" s="73" t="e">
        <f>IF('Cálculos '!#REF!="","",'Cálculos '!#REF!)</f>
        <v>#REF!</v>
      </c>
      <c r="F195" s="69" t="e">
        <f t="shared" si="4"/>
        <v>#REF!</v>
      </c>
    </row>
    <row r="196" spans="2:6" hidden="1" x14ac:dyDescent="0.3">
      <c r="B196" s="55">
        <f t="shared" si="5"/>
        <v>194</v>
      </c>
      <c r="C196" s="65" t="e">
        <f>IF('Cálculos '!#REF!="","",'Cálculos '!#REF!)</f>
        <v>#REF!</v>
      </c>
      <c r="D196" s="66" t="e">
        <f>IF('Cálculos '!#REF!="","",'Cálculos '!#REF!)</f>
        <v>#REF!</v>
      </c>
      <c r="E196" s="73" t="e">
        <f>IF('Cálculos '!#REF!="","",'Cálculos '!#REF!)</f>
        <v>#REF!</v>
      </c>
      <c r="F196" s="69" t="e">
        <f t="shared" ref="F196:F203" si="6">+IF(C196="","",C196)</f>
        <v>#REF!</v>
      </c>
    </row>
    <row r="197" spans="2:6" hidden="1" x14ac:dyDescent="0.3">
      <c r="B197" s="55">
        <f t="shared" ref="B197:B204" si="7">+B196+1</f>
        <v>195</v>
      </c>
      <c r="C197" s="65" t="e">
        <f>IF('Cálculos '!#REF!="","",'Cálculos '!#REF!)</f>
        <v>#REF!</v>
      </c>
      <c r="D197" s="66" t="e">
        <f>IF('Cálculos '!#REF!="","",'Cálculos '!#REF!)</f>
        <v>#REF!</v>
      </c>
      <c r="E197" s="73" t="e">
        <f>IF('Cálculos '!#REF!="","",'Cálculos '!#REF!)</f>
        <v>#REF!</v>
      </c>
      <c r="F197" s="69" t="e">
        <f t="shared" si="6"/>
        <v>#REF!</v>
      </c>
    </row>
    <row r="198" spans="2:6" hidden="1" x14ac:dyDescent="0.3">
      <c r="B198" s="55">
        <f t="shared" si="7"/>
        <v>196</v>
      </c>
      <c r="C198" s="65" t="e">
        <f>IF('Cálculos '!#REF!="","",'Cálculos '!#REF!)</f>
        <v>#REF!</v>
      </c>
      <c r="D198" s="66" t="e">
        <f>IF('Cálculos '!#REF!="","",'Cálculos '!#REF!)</f>
        <v>#REF!</v>
      </c>
      <c r="E198" s="73" t="e">
        <f>IF('Cálculos '!#REF!="","",'Cálculos '!#REF!)</f>
        <v>#REF!</v>
      </c>
      <c r="F198" s="69" t="e">
        <f t="shared" si="6"/>
        <v>#REF!</v>
      </c>
    </row>
    <row r="199" spans="2:6" hidden="1" x14ac:dyDescent="0.3">
      <c r="B199" s="55">
        <f t="shared" si="7"/>
        <v>197</v>
      </c>
      <c r="C199" s="65" t="e">
        <f>IF('Cálculos '!#REF!="","",'Cálculos '!#REF!)</f>
        <v>#REF!</v>
      </c>
      <c r="D199" s="66" t="e">
        <f>IF('Cálculos '!#REF!="","",'Cálculos '!#REF!)</f>
        <v>#REF!</v>
      </c>
      <c r="E199" s="73" t="e">
        <f>IF('Cálculos '!#REF!="","",'Cálculos '!#REF!)</f>
        <v>#REF!</v>
      </c>
      <c r="F199" s="69" t="e">
        <f t="shared" si="6"/>
        <v>#REF!</v>
      </c>
    </row>
    <row r="200" spans="2:6" hidden="1" x14ac:dyDescent="0.3">
      <c r="B200" s="55">
        <f t="shared" si="7"/>
        <v>198</v>
      </c>
      <c r="C200" s="65" t="e">
        <f>IF('Cálculos '!#REF!="","",'Cálculos '!#REF!)</f>
        <v>#REF!</v>
      </c>
      <c r="D200" s="66" t="e">
        <f>IF('Cálculos '!#REF!="","",'Cálculos '!#REF!)</f>
        <v>#REF!</v>
      </c>
      <c r="E200" s="73" t="e">
        <f>IF('Cálculos '!#REF!="","",'Cálculos '!#REF!)</f>
        <v>#REF!</v>
      </c>
      <c r="F200" s="69" t="e">
        <f t="shared" si="6"/>
        <v>#REF!</v>
      </c>
    </row>
    <row r="201" spans="2:6" hidden="1" x14ac:dyDescent="0.3">
      <c r="B201" s="55">
        <f t="shared" si="7"/>
        <v>199</v>
      </c>
      <c r="C201" s="65" t="e">
        <f>IF('Cálculos '!#REF!="","",'Cálculos '!#REF!)</f>
        <v>#REF!</v>
      </c>
      <c r="D201" s="66" t="e">
        <f>IF('Cálculos '!#REF!="","",'Cálculos '!#REF!)</f>
        <v>#REF!</v>
      </c>
      <c r="E201" s="73" t="e">
        <f>IF('Cálculos '!#REF!="","",'Cálculos '!#REF!)</f>
        <v>#REF!</v>
      </c>
      <c r="F201" s="69" t="e">
        <f t="shared" si="6"/>
        <v>#REF!</v>
      </c>
    </row>
    <row r="202" spans="2:6" hidden="1" x14ac:dyDescent="0.3">
      <c r="B202" s="55">
        <f t="shared" si="7"/>
        <v>200</v>
      </c>
      <c r="C202" s="65" t="e">
        <f>IF('Cálculos '!#REF!="","",'Cálculos '!#REF!)</f>
        <v>#REF!</v>
      </c>
      <c r="D202" s="66" t="e">
        <f>IF('Cálculos '!#REF!="","",'Cálculos '!#REF!)</f>
        <v>#REF!</v>
      </c>
      <c r="E202" s="73" t="e">
        <f>IF('Cálculos '!#REF!="","",'Cálculos '!#REF!)</f>
        <v>#REF!</v>
      </c>
      <c r="F202" s="69" t="e">
        <f t="shared" si="6"/>
        <v>#REF!</v>
      </c>
    </row>
    <row r="203" spans="2:6" hidden="1" x14ac:dyDescent="0.3">
      <c r="B203" s="55">
        <f t="shared" si="7"/>
        <v>201</v>
      </c>
      <c r="C203" s="65" t="e">
        <f>IF('Cálculos '!#REF!="","",'Cálculos '!#REF!)</f>
        <v>#REF!</v>
      </c>
      <c r="D203" s="66" t="e">
        <f>IF('Cálculos '!#REF!="","",'Cálculos '!#REF!)</f>
        <v>#REF!</v>
      </c>
      <c r="E203" s="73" t="e">
        <f>IF('Cálculos '!#REF!="","",'Cálculos '!#REF!)</f>
        <v>#REF!</v>
      </c>
      <c r="F203" s="69" t="e">
        <f t="shared" si="6"/>
        <v>#REF!</v>
      </c>
    </row>
    <row r="204" spans="2:6" ht="17.25" thickBot="1" x14ac:dyDescent="0.35">
      <c r="B204" s="56">
        <f t="shared" si="7"/>
        <v>202</v>
      </c>
      <c r="C204" s="75" t="e">
        <f>IF('Cálculos '!#REF!="","",'Cálculos '!#REF!)</f>
        <v>#REF!</v>
      </c>
      <c r="D204" s="76" t="e">
        <f>IF('Cálculos '!#REF!="","",'Cálculos '!#REF!)</f>
        <v>#REF!</v>
      </c>
      <c r="E204" s="77" t="e">
        <f>IF('Cálculos '!#REF!="","",'Cálculos '!#REF!)</f>
        <v>#REF!</v>
      </c>
      <c r="F204" s="70" t="e">
        <f>+IF(C204="","",C204)</f>
        <v>#REF!</v>
      </c>
    </row>
    <row r="205" spans="2:6" ht="17.25" thickBot="1" x14ac:dyDescent="0.35">
      <c r="B205" s="74" t="s">
        <v>29</v>
      </c>
      <c r="C205" s="78" t="e">
        <f>SUM(C3:C204)</f>
        <v>#REF!</v>
      </c>
      <c r="D205" s="79" t="e">
        <f>SUM(D3:D204)</f>
        <v>#REF!</v>
      </c>
      <c r="E205" s="80" t="e">
        <f>SUM(E3:E204)</f>
        <v>#REF!</v>
      </c>
      <c r="F205" s="81" t="e">
        <f>SUM(F3:F204)</f>
        <v>#REF!</v>
      </c>
    </row>
  </sheetData>
  <sheetProtection algorithmName="SHA-512" hashValue="1+Hy1cQYHHw2WuYLySSYMoxlpXIJH+yW6Gf5+s2ClPDmKeV538AMoyrPzL54cdqZOQXubmnPeixeqbC51iaVwQ==" saltValue="etjncwYV2/wTnpH0+FkYEw==" spinCount="100000" sheet="1" objects="1" scenarios="1" formatCells="0" formatColumns="0"/>
  <mergeCells count="3">
    <mergeCell ref="B1:B2"/>
    <mergeCell ref="E1:E2"/>
    <mergeCell ref="F1:F2"/>
  </mergeCells>
  <pageMargins left="0.7" right="0.7" top="0.75" bottom="0.75" header="0.3" footer="0.3"/>
  <pageSetup orientation="portrait" r:id="rId1"/>
  <ignoredErrors>
    <ignoredError sqref="D12:E12" evalErro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206"/>
  <sheetViews>
    <sheetView topLeftCell="AO1" workbookViewId="0">
      <selection activeCell="AR1" sqref="AR1:AS1048576"/>
    </sheetView>
  </sheetViews>
  <sheetFormatPr baseColWidth="10" defaultColWidth="11.42578125" defaultRowHeight="16.5" x14ac:dyDescent="0.3"/>
  <cols>
    <col min="1" max="1" width="11.42578125" style="42"/>
    <col min="2" max="2" width="13.42578125" style="50" bestFit="1" customWidth="1"/>
    <col min="3" max="5" width="17.28515625" style="42" customWidth="1"/>
    <col min="6" max="36" width="17.28515625" style="42" hidden="1" customWidth="1"/>
    <col min="37" max="37" width="17.28515625" style="96" customWidth="1"/>
    <col min="38" max="38" width="11.42578125" style="42"/>
    <col min="39" max="39" width="13.42578125" style="42" bestFit="1" customWidth="1"/>
    <col min="40" max="40" width="15.5703125" style="42" customWidth="1"/>
    <col min="41" max="43" width="20.85546875" style="42" customWidth="1"/>
    <col min="44" max="72" width="20.85546875" style="42" hidden="1" customWidth="1"/>
    <col min="73" max="73" width="18.85546875" style="42" hidden="1" customWidth="1"/>
    <col min="74" max="74" width="11.85546875" style="42" bestFit="1" customWidth="1"/>
    <col min="75" max="16384" width="11.42578125" style="42"/>
  </cols>
  <sheetData>
    <row r="1" spans="2:74" x14ac:dyDescent="0.3">
      <c r="B1" s="107" t="s">
        <v>51</v>
      </c>
      <c r="C1" s="108" t="str">
        <f>+'Cálculos '!J7</f>
        <v xml:space="preserve"> COTIZACION 1</v>
      </c>
      <c r="D1" s="108" t="str">
        <f>+'Cálculos '!K7</f>
        <v xml:space="preserve"> COTIZACION 2</v>
      </c>
      <c r="E1" s="108" t="str">
        <f>+'Cálculos '!L7</f>
        <v xml:space="preserve"> COTIZACION 3</v>
      </c>
      <c r="F1" s="108" t="str">
        <f>+'Cálculos '!M7</f>
        <v xml:space="preserve"> COTIZACION 4</v>
      </c>
      <c r="G1" s="108" t="str">
        <f>+'Cálculos '!N7</f>
        <v xml:space="preserve"> COTIZACION 5</v>
      </c>
      <c r="H1" s="108" t="str">
        <f>+'Cálculos '!O7</f>
        <v xml:space="preserve"> COTIZACION 6</v>
      </c>
      <c r="I1" s="108" t="str">
        <f>+'Cálculos '!P7</f>
        <v xml:space="preserve"> COTIZACION 7</v>
      </c>
      <c r="J1" s="108" t="str">
        <f>+'Cálculos '!Q7</f>
        <v xml:space="preserve"> COTIZACION 8</v>
      </c>
      <c r="K1" s="108" t="str">
        <f>+'Cálculos '!R7</f>
        <v xml:space="preserve"> COTIZACION 9</v>
      </c>
      <c r="L1" s="108" t="str">
        <f>+'Cálculos '!S7</f>
        <v xml:space="preserve"> COTIZACION 10</v>
      </c>
      <c r="M1" s="108" t="str">
        <f>+'Cálculos '!T7</f>
        <v xml:space="preserve"> COTIZACION 11</v>
      </c>
      <c r="N1" s="108" t="str">
        <f>+'Cálculos '!U7</f>
        <v xml:space="preserve"> COTIZACION 12</v>
      </c>
      <c r="O1" s="108" t="str">
        <f>+'Cálculos '!V7</f>
        <v xml:space="preserve"> COTIZACION 13</v>
      </c>
      <c r="P1" s="108" t="str">
        <f>+'Cálculos '!W7</f>
        <v xml:space="preserve"> COTIZACION 14</v>
      </c>
      <c r="Q1" s="108" t="str">
        <f>+'Cálculos '!X7</f>
        <v xml:space="preserve"> COTIZACION 15</v>
      </c>
      <c r="R1" s="108" t="str">
        <f>+'Cálculos '!Y7</f>
        <v xml:space="preserve"> COTIZACION 16</v>
      </c>
      <c r="S1" s="108" t="str">
        <f>+'Cálculos '!Z7</f>
        <v xml:space="preserve"> COTIZACION 17</v>
      </c>
      <c r="T1" s="108" t="str">
        <f>+'Cálculos '!AA7</f>
        <v xml:space="preserve"> COTIZACION 18</v>
      </c>
      <c r="U1" s="108" t="str">
        <f>+'Cálculos '!AB7</f>
        <v xml:space="preserve"> COTIZACION 18</v>
      </c>
      <c r="V1" s="108" t="str">
        <f>+'Cálculos '!AC7</f>
        <v xml:space="preserve"> COTIZACION 19</v>
      </c>
      <c r="W1" s="108" t="str">
        <f>+'Cálculos '!AD7</f>
        <v xml:space="preserve"> COTIZACION 20</v>
      </c>
      <c r="X1" s="108" t="str">
        <f>+'Cálculos '!AE7</f>
        <v xml:space="preserve"> COTIZACION 21</v>
      </c>
      <c r="Y1" s="108" t="str">
        <f>+'Cálculos '!AF7</f>
        <v xml:space="preserve"> COTIZACION 22</v>
      </c>
      <c r="Z1" s="108" t="str">
        <f>+'Cálculos '!AG7</f>
        <v xml:space="preserve"> COTIZACION 23</v>
      </c>
      <c r="AA1" s="108" t="str">
        <f>+'Cálculos '!AH7</f>
        <v xml:space="preserve"> COTIZACION 24</v>
      </c>
      <c r="AB1" s="108" t="str">
        <f>+'Cálculos '!AI7</f>
        <v xml:space="preserve"> COTIZACION 25</v>
      </c>
      <c r="AC1" s="108" t="str">
        <f>+'Cálculos '!AJ7</f>
        <v xml:space="preserve"> COTIZACION 26</v>
      </c>
      <c r="AD1" s="108" t="str">
        <f>+'Cálculos '!AK7</f>
        <v xml:space="preserve"> COTIZACION 27</v>
      </c>
      <c r="AE1" s="108" t="str">
        <f>+'Cálculos '!AL7</f>
        <v xml:space="preserve"> COTIZACION 28</v>
      </c>
      <c r="AF1" s="108" t="str">
        <f>+'Cálculos '!AM7</f>
        <v xml:space="preserve"> COTIZACION 29</v>
      </c>
      <c r="AG1" s="108" t="str">
        <f>+'Cálculos '!AN7</f>
        <v xml:space="preserve"> COTIZACION 30</v>
      </c>
      <c r="AH1" s="108" t="str">
        <f>+'Cálculos '!AO7</f>
        <v xml:space="preserve"> COTIZACION 31</v>
      </c>
      <c r="AI1" s="108" t="str">
        <f>+'Cálculos '!AP7</f>
        <v xml:space="preserve"> COTIZACION 32</v>
      </c>
      <c r="AJ1" s="108" t="str">
        <f>+'Cálculos '!AQ7</f>
        <v xml:space="preserve"> COTIZACION 33</v>
      </c>
      <c r="AK1" s="109"/>
      <c r="AM1" s="114" t="str">
        <f>+B1</f>
        <v>COTIZACIONES</v>
      </c>
      <c r="AN1" s="115" t="str">
        <f>+C1</f>
        <v xml:space="preserve"> COTIZACION 1</v>
      </c>
      <c r="AO1" s="116" t="str">
        <f t="shared" ref="AO1:BQ2" si="0">+D1</f>
        <v xml:space="preserve"> COTIZACION 2</v>
      </c>
      <c r="AP1" s="116" t="str">
        <f t="shared" si="0"/>
        <v xml:space="preserve"> COTIZACION 3</v>
      </c>
      <c r="AQ1" s="116" t="str">
        <f t="shared" si="0"/>
        <v xml:space="preserve"> COTIZACION 4</v>
      </c>
      <c r="AR1" s="116" t="str">
        <f t="shared" si="0"/>
        <v xml:space="preserve"> COTIZACION 5</v>
      </c>
      <c r="AS1" s="116" t="str">
        <f t="shared" si="0"/>
        <v xml:space="preserve"> COTIZACION 6</v>
      </c>
      <c r="AT1" s="116" t="str">
        <f t="shared" si="0"/>
        <v xml:space="preserve"> COTIZACION 7</v>
      </c>
      <c r="AU1" s="116" t="str">
        <f t="shared" si="0"/>
        <v xml:space="preserve"> COTIZACION 8</v>
      </c>
      <c r="AV1" s="116" t="str">
        <f t="shared" si="0"/>
        <v xml:space="preserve"> COTIZACION 9</v>
      </c>
      <c r="AW1" s="116" t="str">
        <f t="shared" si="0"/>
        <v xml:space="preserve"> COTIZACION 10</v>
      </c>
      <c r="AX1" s="116" t="str">
        <f t="shared" si="0"/>
        <v xml:space="preserve"> COTIZACION 11</v>
      </c>
      <c r="AY1" s="116" t="str">
        <f t="shared" si="0"/>
        <v xml:space="preserve"> COTIZACION 12</v>
      </c>
      <c r="AZ1" s="116" t="str">
        <f t="shared" si="0"/>
        <v xml:space="preserve"> COTIZACION 13</v>
      </c>
      <c r="BA1" s="116" t="str">
        <f t="shared" si="0"/>
        <v xml:space="preserve"> COTIZACION 14</v>
      </c>
      <c r="BB1" s="116" t="str">
        <f t="shared" si="0"/>
        <v xml:space="preserve"> COTIZACION 15</v>
      </c>
      <c r="BC1" s="116" t="str">
        <f t="shared" si="0"/>
        <v xml:space="preserve"> COTIZACION 16</v>
      </c>
      <c r="BD1" s="116" t="str">
        <f t="shared" si="0"/>
        <v xml:space="preserve"> COTIZACION 17</v>
      </c>
      <c r="BE1" s="116" t="str">
        <f t="shared" si="0"/>
        <v xml:space="preserve"> COTIZACION 18</v>
      </c>
      <c r="BF1" s="116" t="str">
        <f t="shared" si="0"/>
        <v xml:space="preserve"> COTIZACION 18</v>
      </c>
      <c r="BG1" s="116" t="str">
        <f t="shared" si="0"/>
        <v xml:space="preserve"> COTIZACION 19</v>
      </c>
      <c r="BH1" s="116" t="str">
        <f t="shared" si="0"/>
        <v xml:space="preserve"> COTIZACION 20</v>
      </c>
      <c r="BI1" s="116" t="str">
        <f t="shared" si="0"/>
        <v xml:space="preserve"> COTIZACION 21</v>
      </c>
      <c r="BJ1" s="116" t="str">
        <f t="shared" si="0"/>
        <v xml:space="preserve"> COTIZACION 22</v>
      </c>
      <c r="BK1" s="116" t="str">
        <f t="shared" si="0"/>
        <v xml:space="preserve"> COTIZACION 23</v>
      </c>
      <c r="BL1" s="116" t="str">
        <f t="shared" si="0"/>
        <v xml:space="preserve"> COTIZACION 24</v>
      </c>
      <c r="BM1" s="116" t="str">
        <f t="shared" si="0"/>
        <v xml:space="preserve"> COTIZACION 25</v>
      </c>
      <c r="BN1" s="116" t="str">
        <f t="shared" si="0"/>
        <v xml:space="preserve"> COTIZACION 26</v>
      </c>
      <c r="BO1" s="116" t="str">
        <f t="shared" si="0"/>
        <v xml:space="preserve"> COTIZACION 27</v>
      </c>
      <c r="BP1" s="116" t="str">
        <f t="shared" si="0"/>
        <v xml:space="preserve"> COTIZACION 28</v>
      </c>
      <c r="BQ1" s="116" t="str">
        <f t="shared" si="0"/>
        <v xml:space="preserve"> COTIZACION 29</v>
      </c>
      <c r="BR1" s="116" t="str">
        <f t="shared" ref="BR1:BU2" si="1">+AG1</f>
        <v xml:space="preserve"> COTIZACION 30</v>
      </c>
      <c r="BS1" s="116" t="str">
        <f t="shared" si="1"/>
        <v xml:space="preserve"> COTIZACION 31</v>
      </c>
      <c r="BT1" s="116" t="str">
        <f t="shared" si="1"/>
        <v xml:space="preserve"> COTIZACION 32</v>
      </c>
      <c r="BU1" s="117" t="str">
        <f t="shared" si="1"/>
        <v xml:space="preserve"> COTIZACION 33</v>
      </c>
    </row>
    <row r="2" spans="2:74" ht="60" customHeight="1" x14ac:dyDescent="0.3">
      <c r="B2" s="110" t="s">
        <v>3</v>
      </c>
      <c r="C2" s="110" t="str">
        <f>IF('Cálculos '!J8="","",+'Cálculos '!J8)</f>
        <v>A.S. MEDICAL LTDA.</v>
      </c>
      <c r="D2" s="110" t="str">
        <f>IF('Cálculos '!K8="","",+'Cálculos '!K8)</f>
        <v>SIBERMEDICAL SAS</v>
      </c>
      <c r="E2" s="110" t="str">
        <f>IF('Cálculos '!L8="","",+'Cálculos '!L8)</f>
        <v>INGENIERIA Y MANTENIMIENTO COLOMBIANO SAS</v>
      </c>
      <c r="F2" s="110" t="str">
        <f>IF('Cálculos '!M8="","",+'Cálculos '!M8)</f>
        <v>JOTA MEDICS SAS</v>
      </c>
      <c r="G2" s="110" t="str">
        <f>IF('Cálculos '!N8="","",+'Cálculos '!N8)</f>
        <v/>
      </c>
      <c r="H2" s="110" t="str">
        <f>IF('Cálculos '!O8="","",+'Cálculos '!O8)</f>
        <v/>
      </c>
      <c r="I2" s="110" t="str">
        <f>IF('Cálculos '!P8="","",+'Cálculos '!P8)</f>
        <v/>
      </c>
      <c r="J2" s="110" t="str">
        <f>IF('Cálculos '!Q8="","",+'Cálculos '!Q8)</f>
        <v/>
      </c>
      <c r="K2" s="110" t="str">
        <f>IF('Cálculos '!R8="","",+'Cálculos '!R8)</f>
        <v/>
      </c>
      <c r="L2" s="110" t="str">
        <f>IF('Cálculos '!S8="","",+'Cálculos '!S8)</f>
        <v/>
      </c>
      <c r="M2" s="110" t="str">
        <f>IF('Cálculos '!T8="","",+'Cálculos '!T8)</f>
        <v/>
      </c>
      <c r="N2" s="110" t="str">
        <f>IF('Cálculos '!U8="","",+'Cálculos '!U8)</f>
        <v/>
      </c>
      <c r="O2" s="110" t="str">
        <f>IF('Cálculos '!V8="","",+'Cálculos '!V8)</f>
        <v/>
      </c>
      <c r="P2" s="110" t="str">
        <f>IF('Cálculos '!W8="","",+'Cálculos '!W8)</f>
        <v/>
      </c>
      <c r="Q2" s="110" t="str">
        <f>IF('Cálculos '!X8="","",+'Cálculos '!X8)</f>
        <v/>
      </c>
      <c r="R2" s="110" t="str">
        <f>IF('Cálculos '!Y8="","",+'Cálculos '!Y8)</f>
        <v/>
      </c>
      <c r="S2" s="110" t="str">
        <f>IF('Cálculos '!Z8="","",+'Cálculos '!Z8)</f>
        <v/>
      </c>
      <c r="T2" s="110" t="str">
        <f>IF('Cálculos '!AA8="","",+'Cálculos '!AA8)</f>
        <v/>
      </c>
      <c r="U2" s="110" t="str">
        <f>IF('Cálculos '!AB8="","",+'Cálculos '!AB8)</f>
        <v/>
      </c>
      <c r="V2" s="110" t="str">
        <f>IF('Cálculos '!AC8="","",+'Cálculos '!AC8)</f>
        <v/>
      </c>
      <c r="W2" s="110" t="str">
        <f>IF('Cálculos '!AD8="","",+'Cálculos '!AD8)</f>
        <v/>
      </c>
      <c r="X2" s="110" t="str">
        <f>IF('Cálculos '!AE8="","",+'Cálculos '!AE8)</f>
        <v/>
      </c>
      <c r="Y2" s="110" t="str">
        <f>IF('Cálculos '!AF8="","",+'Cálculos '!AF8)</f>
        <v/>
      </c>
      <c r="Z2" s="110" t="str">
        <f>IF('Cálculos '!AG8="","",+'Cálculos '!AG8)</f>
        <v/>
      </c>
      <c r="AA2" s="110" t="str">
        <f>IF('Cálculos '!AH8="","",+'Cálculos '!AH8)</f>
        <v/>
      </c>
      <c r="AB2" s="110" t="str">
        <f>IF('Cálculos '!AI8="","",+'Cálculos '!AI8)</f>
        <v/>
      </c>
      <c r="AC2" s="110" t="str">
        <f>IF('Cálculos '!AJ8="","",+'Cálculos '!AJ8)</f>
        <v/>
      </c>
      <c r="AD2" s="110" t="str">
        <f>IF('Cálculos '!AK8="","",+'Cálculos '!AK8)</f>
        <v/>
      </c>
      <c r="AE2" s="110" t="str">
        <f>IF('Cálculos '!AL8="","",+'Cálculos '!AL8)</f>
        <v/>
      </c>
      <c r="AF2" s="110" t="str">
        <f>IF('Cálculos '!AM8="","",+'Cálculos '!AM8)</f>
        <v/>
      </c>
      <c r="AG2" s="110" t="str">
        <f>IF('Cálculos '!AN8="","",+'Cálculos '!AN8)</f>
        <v/>
      </c>
      <c r="AH2" s="110" t="str">
        <f>IF('Cálculos '!AO8="","",+'Cálculos '!AO8)</f>
        <v/>
      </c>
      <c r="AI2" s="110" t="str">
        <f>IF('Cálculos '!AP8="","",+'Cálculos '!AP8)</f>
        <v/>
      </c>
      <c r="AJ2" s="110" t="str">
        <f>IF('Cálculos '!AQ8="","",+'Cálculos '!AQ8)</f>
        <v/>
      </c>
      <c r="AK2" s="111" t="s">
        <v>28</v>
      </c>
      <c r="AM2" s="110" t="s">
        <v>3</v>
      </c>
      <c r="AN2" s="110" t="str">
        <f>+C2</f>
        <v>A.S. MEDICAL LTDA.</v>
      </c>
      <c r="AO2" s="110" t="str">
        <f t="shared" si="0"/>
        <v>SIBERMEDICAL SAS</v>
      </c>
      <c r="AP2" s="110" t="str">
        <f t="shared" si="0"/>
        <v>INGENIERIA Y MANTENIMIENTO COLOMBIANO SAS</v>
      </c>
      <c r="AQ2" s="110" t="str">
        <f t="shared" si="0"/>
        <v>JOTA MEDICS SAS</v>
      </c>
      <c r="AR2" s="110" t="str">
        <f t="shared" si="0"/>
        <v/>
      </c>
      <c r="AS2" s="110" t="str">
        <f t="shared" si="0"/>
        <v/>
      </c>
      <c r="AT2" s="110" t="str">
        <f t="shared" si="0"/>
        <v/>
      </c>
      <c r="AU2" s="110" t="str">
        <f t="shared" si="0"/>
        <v/>
      </c>
      <c r="AV2" s="110" t="str">
        <f t="shared" si="0"/>
        <v/>
      </c>
      <c r="AW2" s="110" t="str">
        <f t="shared" si="0"/>
        <v/>
      </c>
      <c r="AX2" s="110" t="str">
        <f t="shared" si="0"/>
        <v/>
      </c>
      <c r="AY2" s="110" t="str">
        <f t="shared" si="0"/>
        <v/>
      </c>
      <c r="AZ2" s="110" t="str">
        <f t="shared" si="0"/>
        <v/>
      </c>
      <c r="BA2" s="110" t="str">
        <f t="shared" si="0"/>
        <v/>
      </c>
      <c r="BB2" s="110" t="str">
        <f t="shared" si="0"/>
        <v/>
      </c>
      <c r="BC2" s="110" t="str">
        <f t="shared" si="0"/>
        <v/>
      </c>
      <c r="BD2" s="110" t="str">
        <f t="shared" si="0"/>
        <v/>
      </c>
      <c r="BE2" s="110" t="str">
        <f t="shared" si="0"/>
        <v/>
      </c>
      <c r="BF2" s="110" t="str">
        <f t="shared" si="0"/>
        <v/>
      </c>
      <c r="BG2" s="110" t="str">
        <f t="shared" si="0"/>
        <v/>
      </c>
      <c r="BH2" s="110" t="str">
        <f t="shared" si="0"/>
        <v/>
      </c>
      <c r="BI2" s="110" t="str">
        <f t="shared" si="0"/>
        <v/>
      </c>
      <c r="BJ2" s="110" t="str">
        <f t="shared" si="0"/>
        <v/>
      </c>
      <c r="BK2" s="110" t="str">
        <f t="shared" si="0"/>
        <v/>
      </c>
      <c r="BL2" s="110" t="str">
        <f t="shared" si="0"/>
        <v/>
      </c>
      <c r="BM2" s="110" t="str">
        <f t="shared" si="0"/>
        <v/>
      </c>
      <c r="BN2" s="110" t="str">
        <f t="shared" si="0"/>
        <v/>
      </c>
      <c r="BO2" s="110" t="str">
        <f t="shared" si="0"/>
        <v/>
      </c>
      <c r="BP2" s="110" t="str">
        <f t="shared" si="0"/>
        <v/>
      </c>
      <c r="BQ2" s="110" t="str">
        <f t="shared" si="0"/>
        <v/>
      </c>
      <c r="BR2" s="110" t="str">
        <f t="shared" si="1"/>
        <v/>
      </c>
      <c r="BS2" s="110" t="str">
        <f t="shared" si="1"/>
        <v/>
      </c>
      <c r="BT2" s="110" t="str">
        <f t="shared" si="1"/>
        <v/>
      </c>
      <c r="BU2" s="110" t="str">
        <f t="shared" si="1"/>
        <v/>
      </c>
      <c r="BV2" s="110" t="s">
        <v>28</v>
      </c>
    </row>
    <row r="3" spans="2:74" x14ac:dyDescent="0.3">
      <c r="B3" s="58">
        <v>1</v>
      </c>
      <c r="C3" s="67">
        <f>IF('Cálculos '!J9="","",'Cálculos '!J9)</f>
        <v>4394670</v>
      </c>
      <c r="D3" s="67">
        <f>IF('Cálculos '!K9="","",'Cálculos '!K9)</f>
        <v>6644246</v>
      </c>
      <c r="E3" s="67">
        <f>IF('Cálculos '!L9="","",'Cálculos '!L9)</f>
        <v>4379200</v>
      </c>
      <c r="F3" s="67">
        <f>IF('Cálculos '!M9="","",'Cálculos '!M9)</f>
        <v>4990862</v>
      </c>
      <c r="G3" s="67" t="str">
        <f>IF('Cálculos '!N9="","",'Cálculos '!N9)</f>
        <v/>
      </c>
      <c r="H3" s="67" t="str">
        <f>IF('Cálculos '!O9="","",'Cálculos '!O9)</f>
        <v/>
      </c>
      <c r="I3" s="67" t="str">
        <f>IF('Cálculos '!P9="","",'Cálculos '!P9)</f>
        <v/>
      </c>
      <c r="J3" s="67" t="str">
        <f>IF('Cálculos '!Q9="","",'Cálculos '!Q9)</f>
        <v/>
      </c>
      <c r="K3" s="67" t="str">
        <f>IF('Cálculos '!R9="","",'Cálculos '!R9)</f>
        <v/>
      </c>
      <c r="L3" s="67" t="str">
        <f>IF('Cálculos '!S9="","",'Cálculos '!S9)</f>
        <v/>
      </c>
      <c r="M3" s="67" t="str">
        <f>IF('Cálculos '!T9="","",'Cálculos '!T9)</f>
        <v/>
      </c>
      <c r="N3" s="67" t="str">
        <f>IF('Cálculos '!U9="","",'Cálculos '!U9)</f>
        <v/>
      </c>
      <c r="O3" s="67" t="str">
        <f>IF('Cálculos '!V9="","",'Cálculos '!V9)</f>
        <v/>
      </c>
      <c r="P3" s="67" t="str">
        <f>IF('Cálculos '!W9="","",'Cálculos '!W9)</f>
        <v/>
      </c>
      <c r="Q3" s="67" t="str">
        <f>IF('Cálculos '!X9="","",'Cálculos '!X9)</f>
        <v/>
      </c>
      <c r="R3" s="67" t="str">
        <f>IF('Cálculos '!Y9="","",'Cálculos '!Y9)</f>
        <v/>
      </c>
      <c r="S3" s="67" t="str">
        <f>IF('Cálculos '!Z9="","",'Cálculos '!Z9)</f>
        <v/>
      </c>
      <c r="T3" s="67" t="str">
        <f>IF('Cálculos '!AA9="","",'Cálculos '!AA9)</f>
        <v/>
      </c>
      <c r="U3" s="67" t="str">
        <f>IF('Cálculos '!AB9="","",'Cálculos '!AB9)</f>
        <v/>
      </c>
      <c r="V3" s="67" t="str">
        <f>IF('Cálculos '!AC9="","",'Cálculos '!AC9)</f>
        <v/>
      </c>
      <c r="W3" s="67" t="str">
        <f>IF('Cálculos '!AD9="","",'Cálculos '!AD9)</f>
        <v/>
      </c>
      <c r="X3" s="67" t="str">
        <f>IF('Cálculos '!AE9="","",'Cálculos '!AE9)</f>
        <v/>
      </c>
      <c r="Y3" s="67" t="str">
        <f>IF('Cálculos '!AF9="","",'Cálculos '!AF9)</f>
        <v/>
      </c>
      <c r="Z3" s="67" t="str">
        <f>IF('Cálculos '!AG9="","",'Cálculos '!AG9)</f>
        <v/>
      </c>
      <c r="AA3" s="67" t="str">
        <f>IF('Cálculos '!AH9="","",'Cálculos '!AH9)</f>
        <v/>
      </c>
      <c r="AB3" s="67" t="str">
        <f>IF('Cálculos '!AI9="","",'Cálculos '!AI9)</f>
        <v/>
      </c>
      <c r="AC3" s="67" t="str">
        <f>IF('Cálculos '!AJ9="","",'Cálculos '!AJ9)</f>
        <v/>
      </c>
      <c r="AD3" s="67" t="str">
        <f>IF('Cálculos '!AK9="","",'Cálculos '!AK9)</f>
        <v/>
      </c>
      <c r="AE3" s="67" t="str">
        <f>IF('Cálculos '!AL9="","",'Cálculos '!AL9)</f>
        <v/>
      </c>
      <c r="AF3" s="67" t="str">
        <f>IF('Cálculos '!AM9="","",'Cálculos '!AM9)</f>
        <v/>
      </c>
      <c r="AG3" s="67" t="str">
        <f>IF('Cálculos '!AN9="","",'Cálculos '!AN9)</f>
        <v/>
      </c>
      <c r="AH3" s="67" t="str">
        <f>IF('Cálculos '!AO9="","",'Cálculos '!AO9)</f>
        <v/>
      </c>
      <c r="AI3" s="67" t="str">
        <f>IF('Cálculos '!AP9="","",'Cálculos '!AP9)</f>
        <v/>
      </c>
      <c r="AJ3" s="67" t="str">
        <f>IF('Cálculos '!AQ9="","",'Cálculos '!AQ9)</f>
        <v/>
      </c>
      <c r="AK3" s="67">
        <f>IF(C3="","",AVERAGE(C3:AJ3))</f>
        <v>5102244.5</v>
      </c>
      <c r="AM3" s="58">
        <v>1</v>
      </c>
      <c r="AN3" s="118">
        <f>+IF(OR(C3=0,C3=""),"",SUM(C3-$AK3)/C3)</f>
        <v>-0.16100742490334882</v>
      </c>
      <c r="AO3" s="118">
        <f t="shared" ref="AO3:AO66" si="2">+IF(OR(D3=0,D3=""),"",SUM(D3-$AK3)/D3)</f>
        <v>0.2320807357223077</v>
      </c>
      <c r="AP3" s="59">
        <f t="shared" ref="AP3:AP66" si="3">+IF(OR(E3=0,E3=""),"",SUM(E3-$AK3)/E3)</f>
        <v>-0.16510880982827913</v>
      </c>
      <c r="AQ3" s="59">
        <f t="shared" ref="AQ3:AQ66" si="4">+IF(OR(F3=0,F3=""),"",SUM(F3-$AK3)/F3)</f>
        <v>-2.231728707385618E-2</v>
      </c>
      <c r="AR3" s="59" t="str">
        <f t="shared" ref="AR3:AR66" si="5">+IF(OR(G3=0,G3=""),"",SUM(G3-$AK3)/G3)</f>
        <v/>
      </c>
      <c r="AS3" s="59" t="str">
        <f t="shared" ref="AS3:AS66" si="6">+IF(OR(H3=0,H3=""),"",SUM(H3-$AK3)/H3)</f>
        <v/>
      </c>
      <c r="AT3" s="59" t="str">
        <f t="shared" ref="AT3:AT66" si="7">+IF(OR(I3=0,I3=""),"",SUM(I3-$AK3)/I3)</f>
        <v/>
      </c>
      <c r="AU3" s="59" t="str">
        <f t="shared" ref="AU3:AU66" si="8">+IF(OR(J3=0,J3=""),"",SUM(J3-$AK3)/J3)</f>
        <v/>
      </c>
      <c r="AV3" s="59" t="str">
        <f t="shared" ref="AV3:AV66" si="9">+IF(OR(K3=0,K3=""),"",SUM(K3-$AK3)/K3)</f>
        <v/>
      </c>
      <c r="AW3" s="59" t="str">
        <f t="shared" ref="AW3:AW66" si="10">+IF(OR(L3=0,L3=""),"",SUM(L3-$AK3)/L3)</f>
        <v/>
      </c>
      <c r="AX3" s="59" t="str">
        <f t="shared" ref="AX3:AX66" si="11">+IF(OR(M3=0,M3=""),"",SUM(M3-$AK3)/M3)</f>
        <v/>
      </c>
      <c r="AY3" s="59" t="str">
        <f t="shared" ref="AY3:AY66" si="12">+IF(OR(N3=0,N3=""),"",SUM(N3-$AK3)/N3)</f>
        <v/>
      </c>
      <c r="AZ3" s="59" t="str">
        <f t="shared" ref="AZ3:AZ66" si="13">+IF(OR(O3=0,O3=""),"",SUM(O3-$AK3)/O3)</f>
        <v/>
      </c>
      <c r="BA3" s="59" t="str">
        <f t="shared" ref="BA3:BA66" si="14">+IF(OR(P3=0,P3=""),"",SUM(P3-$AK3)/P3)</f>
        <v/>
      </c>
      <c r="BB3" s="59" t="str">
        <f t="shared" ref="BB3:BB66" si="15">+IF(OR(Q3=0,Q3=""),"",SUM(Q3-$AK3)/Q3)</f>
        <v/>
      </c>
      <c r="BC3" s="59" t="str">
        <f t="shared" ref="BC3:BC66" si="16">+IF(OR(R3=0,R3=""),"",SUM(R3-$AK3)/R3)</f>
        <v/>
      </c>
      <c r="BD3" s="59" t="str">
        <f t="shared" ref="BD3:BD66" si="17">+IF(OR(S3=0,S3=""),"",SUM(S3-$AK3)/S3)</f>
        <v/>
      </c>
      <c r="BE3" s="59" t="str">
        <f t="shared" ref="BE3:BE66" si="18">+IF(OR(T3=0,T3=""),"",SUM(T3-$AK3)/T3)</f>
        <v/>
      </c>
      <c r="BF3" s="59" t="str">
        <f t="shared" ref="BF3:BF66" si="19">+IF(OR(U3=0,U3=""),"",SUM(U3-$AK3)/U3)</f>
        <v/>
      </c>
      <c r="BG3" s="59" t="str">
        <f t="shared" ref="BG3:BG66" si="20">+IF(OR(V3=0,V3=""),"",SUM(V3-$AK3)/V3)</f>
        <v/>
      </c>
      <c r="BH3" s="59" t="str">
        <f t="shared" ref="BH3:BH66" si="21">+IF(OR(W3=0,W3=""),"",SUM(W3-$AK3)/W3)</f>
        <v/>
      </c>
      <c r="BI3" s="59" t="str">
        <f t="shared" ref="BI3:BI66" si="22">+IF(OR(X3=0,X3=""),"",SUM(X3-$AK3)/X3)</f>
        <v/>
      </c>
      <c r="BJ3" s="59" t="str">
        <f t="shared" ref="BJ3:BJ66" si="23">+IF(OR(Y3=0,Y3=""),"",SUM(Y3-$AK3)/Y3)</f>
        <v/>
      </c>
      <c r="BK3" s="59" t="str">
        <f t="shared" ref="BK3:BK66" si="24">+IF(OR(Z3=0,Z3=""),"",SUM(Z3-$AK3)/Z3)</f>
        <v/>
      </c>
      <c r="BL3" s="59" t="str">
        <f t="shared" ref="BL3:BL66" si="25">+IF(OR(AA3=0,AA3=""),"",SUM(AA3-$AK3)/AA3)</f>
        <v/>
      </c>
      <c r="BM3" s="59" t="str">
        <f t="shared" ref="BM3:BM66" si="26">+IF(OR(AB3=0,AB3=""),"",SUM(AB3-$AK3)/AB3)</f>
        <v/>
      </c>
      <c r="BN3" s="59" t="str">
        <f t="shared" ref="BN3:BN66" si="27">+IF(OR(AC3=0,AC3=""),"",SUM(AC3-$AK3)/AC3)</f>
        <v/>
      </c>
      <c r="BO3" s="59" t="str">
        <f t="shared" ref="BO3:BO66" si="28">+IF(OR(AD3=0,AD3=""),"",SUM(AD3-$AK3)/AD3)</f>
        <v/>
      </c>
      <c r="BP3" s="59" t="str">
        <f t="shared" ref="BP3:BP66" si="29">+IF(OR(AE3=0,AE3=""),"",SUM(AE3-$AK3)/AE3)</f>
        <v/>
      </c>
      <c r="BQ3" s="59" t="str">
        <f t="shared" ref="BQ3:BQ66" si="30">+IF(OR(AF3=0,AF3=""),"",SUM(AF3-$AK3)/AF3)</f>
        <v/>
      </c>
      <c r="BR3" s="59" t="str">
        <f t="shared" ref="BR3:BR66" si="31">+IF(OR(AG3=0,AG3=""),"",SUM(AG3-$AK3)/AG3)</f>
        <v/>
      </c>
      <c r="BS3" s="59" t="str">
        <f t="shared" ref="BS3:BS66" si="32">+IF(OR(AH3=0,AH3=""),"",SUM(AH3-$AK3)/AH3)</f>
        <v/>
      </c>
      <c r="BT3" s="59" t="str">
        <f t="shared" ref="BT3:BT66" si="33">+IF(OR(AI3=0,AI3=""),"",SUM(AI3-$AK3)/AI3)</f>
        <v/>
      </c>
      <c r="BU3" s="59" t="str">
        <f t="shared" ref="BU3:BU66" si="34">+IF(OR(AJ3=0,AJ3=""),"",SUM(AJ3-$AK3)/AJ3)</f>
        <v/>
      </c>
      <c r="BV3" s="60">
        <f>IF('Cálculos '!E9="","",AVERAGE(AN3:BU3))</f>
        <v>-2.9088196520794109E-2</v>
      </c>
    </row>
    <row r="4" spans="2:74" x14ac:dyDescent="0.3">
      <c r="B4" s="58">
        <f>+B3+1</f>
        <v>2</v>
      </c>
      <c r="C4" s="67">
        <f>IF('Cálculos '!J10="","",'Cálculos '!J10)</f>
        <v>981750</v>
      </c>
      <c r="D4" s="67">
        <f>IF('Cálculos '!K10="","",'Cálculos '!K10)</f>
        <v>1356600</v>
      </c>
      <c r="E4" s="67">
        <f>IF('Cálculos '!L10="","",'Cálculos '!L10)</f>
        <v>981750</v>
      </c>
      <c r="F4" s="67">
        <f>IF('Cálculos '!M10="","",'Cálculos '!M10)</f>
        <v>1270920</v>
      </c>
      <c r="G4" s="67" t="str">
        <f>IF('Cálculos '!N10="","",'Cálculos '!N10)</f>
        <v/>
      </c>
      <c r="H4" s="67" t="str">
        <f>IF('Cálculos '!O10="","",'Cálculos '!O10)</f>
        <v/>
      </c>
      <c r="I4" s="67" t="str">
        <f>IF('Cálculos '!P10="","",'Cálculos '!P10)</f>
        <v/>
      </c>
      <c r="J4" s="67" t="str">
        <f>IF('Cálculos '!Q10="","",'Cálculos '!Q10)</f>
        <v/>
      </c>
      <c r="K4" s="67" t="str">
        <f>IF('Cálculos '!R10="","",'Cálculos '!R10)</f>
        <v/>
      </c>
      <c r="L4" s="67" t="str">
        <f>IF('Cálculos '!S10="","",'Cálculos '!S10)</f>
        <v/>
      </c>
      <c r="M4" s="67" t="str">
        <f>IF('Cálculos '!T10="","",'Cálculos '!T10)</f>
        <v/>
      </c>
      <c r="N4" s="67" t="str">
        <f>IF('Cálculos '!U10="","",'Cálculos '!U10)</f>
        <v/>
      </c>
      <c r="O4" s="67" t="str">
        <f>IF('Cálculos '!V10="","",'Cálculos '!V10)</f>
        <v/>
      </c>
      <c r="P4" s="67" t="str">
        <f>IF('Cálculos '!W10="","",'Cálculos '!W10)</f>
        <v/>
      </c>
      <c r="Q4" s="67" t="str">
        <f>IF('Cálculos '!X10="","",'Cálculos '!X10)</f>
        <v/>
      </c>
      <c r="R4" s="67" t="str">
        <f>IF('Cálculos '!Y10="","",'Cálculos '!Y10)</f>
        <v/>
      </c>
      <c r="S4" s="67" t="str">
        <f>IF('Cálculos '!Z10="","",'Cálculos '!Z10)</f>
        <v/>
      </c>
      <c r="T4" s="67" t="str">
        <f>IF('Cálculos '!AA10="","",'Cálculos '!AA10)</f>
        <v/>
      </c>
      <c r="U4" s="67" t="str">
        <f>IF('Cálculos '!AB10="","",'Cálculos '!AB10)</f>
        <v/>
      </c>
      <c r="V4" s="67" t="str">
        <f>IF('Cálculos '!AC10="","",'Cálculos '!AC10)</f>
        <v/>
      </c>
      <c r="W4" s="67" t="str">
        <f>IF('Cálculos '!AD10="","",'Cálculos '!AD10)</f>
        <v/>
      </c>
      <c r="X4" s="67" t="str">
        <f>IF('Cálculos '!AE10="","",'Cálculos '!AE10)</f>
        <v/>
      </c>
      <c r="Y4" s="67" t="str">
        <f>IF('Cálculos '!AF10="","",'Cálculos '!AF10)</f>
        <v/>
      </c>
      <c r="Z4" s="67" t="str">
        <f>IF('Cálculos '!AG10="","",'Cálculos '!AG10)</f>
        <v/>
      </c>
      <c r="AA4" s="67" t="str">
        <f>IF('Cálculos '!AH10="","",'Cálculos '!AH10)</f>
        <v/>
      </c>
      <c r="AB4" s="67" t="str">
        <f>IF('Cálculos '!AI10="","",'Cálculos '!AI10)</f>
        <v/>
      </c>
      <c r="AC4" s="67" t="str">
        <f>IF('Cálculos '!AJ10="","",'Cálculos '!AJ10)</f>
        <v/>
      </c>
      <c r="AD4" s="67" t="str">
        <f>IF('Cálculos '!AK10="","",'Cálculos '!AK10)</f>
        <v/>
      </c>
      <c r="AE4" s="67" t="str">
        <f>IF('Cálculos '!AL10="","",'Cálculos '!AL10)</f>
        <v/>
      </c>
      <c r="AF4" s="67" t="str">
        <f>IF('Cálculos '!AM10="","",'Cálculos '!AM10)</f>
        <v/>
      </c>
      <c r="AG4" s="67" t="str">
        <f>IF('Cálculos '!AN10="","",'Cálculos '!AN10)</f>
        <v/>
      </c>
      <c r="AH4" s="67" t="str">
        <f>IF('Cálculos '!AO10="","",'Cálculos '!AO10)</f>
        <v/>
      </c>
      <c r="AI4" s="67" t="str">
        <f>IF('Cálculos '!AP10="","",'Cálculos '!AP10)</f>
        <v/>
      </c>
      <c r="AJ4" s="67" t="str">
        <f>IF('Cálculos '!AQ10="","",'Cálculos '!AQ10)</f>
        <v/>
      </c>
      <c r="AK4" s="67">
        <f>IF(C4="","",AVERAGE(C4:AJ4))</f>
        <v>1147755</v>
      </c>
      <c r="AM4" s="58">
        <f>+AM3+1</f>
        <v>2</v>
      </c>
      <c r="AN4" s="118">
        <f t="shared" ref="AN4:AN67" si="35">+IF(OR(C4=0,C4=""),"",SUM(C4-$AK4)/C4)</f>
        <v>-0.1690909090909091</v>
      </c>
      <c r="AO4" s="118">
        <f t="shared" si="2"/>
        <v>0.15394736842105264</v>
      </c>
      <c r="AP4" s="59">
        <f t="shared" si="3"/>
        <v>-0.1690909090909091</v>
      </c>
      <c r="AQ4" s="59">
        <f t="shared" si="4"/>
        <v>9.6910112359550563E-2</v>
      </c>
      <c r="AR4" s="59" t="str">
        <f t="shared" si="5"/>
        <v/>
      </c>
      <c r="AS4" s="59" t="str">
        <f t="shared" si="6"/>
        <v/>
      </c>
      <c r="AT4" s="59" t="str">
        <f t="shared" si="7"/>
        <v/>
      </c>
      <c r="AU4" s="59" t="str">
        <f t="shared" si="8"/>
        <v/>
      </c>
      <c r="AV4" s="59" t="str">
        <f t="shared" si="9"/>
        <v/>
      </c>
      <c r="AW4" s="59" t="str">
        <f t="shared" si="10"/>
        <v/>
      </c>
      <c r="AX4" s="59" t="str">
        <f t="shared" si="11"/>
        <v/>
      </c>
      <c r="AY4" s="59" t="str">
        <f t="shared" si="12"/>
        <v/>
      </c>
      <c r="AZ4" s="59" t="str">
        <f t="shared" si="13"/>
        <v/>
      </c>
      <c r="BA4" s="59" t="str">
        <f t="shared" si="14"/>
        <v/>
      </c>
      <c r="BB4" s="59" t="str">
        <f t="shared" si="15"/>
        <v/>
      </c>
      <c r="BC4" s="59" t="str">
        <f t="shared" si="16"/>
        <v/>
      </c>
      <c r="BD4" s="59" t="str">
        <f t="shared" si="17"/>
        <v/>
      </c>
      <c r="BE4" s="59" t="str">
        <f t="shared" si="18"/>
        <v/>
      </c>
      <c r="BF4" s="59" t="str">
        <f t="shared" si="19"/>
        <v/>
      </c>
      <c r="BG4" s="59" t="str">
        <f t="shared" si="20"/>
        <v/>
      </c>
      <c r="BH4" s="59" t="str">
        <f t="shared" si="21"/>
        <v/>
      </c>
      <c r="BI4" s="59" t="str">
        <f t="shared" si="22"/>
        <v/>
      </c>
      <c r="BJ4" s="59" t="str">
        <f t="shared" si="23"/>
        <v/>
      </c>
      <c r="BK4" s="59" t="str">
        <f t="shared" si="24"/>
        <v/>
      </c>
      <c r="BL4" s="59" t="str">
        <f t="shared" si="25"/>
        <v/>
      </c>
      <c r="BM4" s="59" t="str">
        <f t="shared" si="26"/>
        <v/>
      </c>
      <c r="BN4" s="59" t="str">
        <f t="shared" si="27"/>
        <v/>
      </c>
      <c r="BO4" s="59" t="str">
        <f t="shared" si="28"/>
        <v/>
      </c>
      <c r="BP4" s="59" t="str">
        <f t="shared" si="29"/>
        <v/>
      </c>
      <c r="BQ4" s="59" t="str">
        <f t="shared" si="30"/>
        <v/>
      </c>
      <c r="BR4" s="59" t="str">
        <f t="shared" si="31"/>
        <v/>
      </c>
      <c r="BS4" s="59" t="str">
        <f t="shared" si="32"/>
        <v/>
      </c>
      <c r="BT4" s="59" t="str">
        <f t="shared" si="33"/>
        <v/>
      </c>
      <c r="BU4" s="59" t="str">
        <f t="shared" si="34"/>
        <v/>
      </c>
      <c r="BV4" s="60">
        <f>IF('Cálculos '!E10="","",AVERAGE(AN4:BU4))</f>
        <v>-2.1831084350303748E-2</v>
      </c>
    </row>
    <row r="5" spans="2:74" x14ac:dyDescent="0.3">
      <c r="B5" s="58">
        <f t="shared" ref="B5:B204" si="36">+B4+1</f>
        <v>3</v>
      </c>
      <c r="C5" s="67">
        <f>IF('Cálculos '!J11="","",'Cálculos '!J11)</f>
        <v>1010310</v>
      </c>
      <c r="D5" s="67">
        <f>IF('Cálculos '!K11="","",'Cálculos '!K11)</f>
        <v>1303050</v>
      </c>
      <c r="E5" s="67">
        <f>IF('Cálculos '!L11="","",'Cálculos '!L11)</f>
        <v>606900</v>
      </c>
      <c r="F5" s="67">
        <f>IF('Cálculos '!M11="","",'Cálculos '!M11)</f>
        <v>488736</v>
      </c>
      <c r="G5" s="67" t="str">
        <f>IF('Cálculos '!N11="","",'Cálculos '!N11)</f>
        <v/>
      </c>
      <c r="H5" s="67" t="str">
        <f>IF('Cálculos '!O11="","",'Cálculos '!O11)</f>
        <v/>
      </c>
      <c r="I5" s="67" t="str">
        <f>IF('Cálculos '!P11="","",'Cálculos '!P11)</f>
        <v/>
      </c>
      <c r="J5" s="67" t="str">
        <f>IF('Cálculos '!Q11="","",'Cálculos '!Q11)</f>
        <v/>
      </c>
      <c r="K5" s="67" t="str">
        <f>IF('Cálculos '!R11="","",'Cálculos '!R11)</f>
        <v/>
      </c>
      <c r="L5" s="67" t="str">
        <f>IF('Cálculos '!S11="","",'Cálculos '!S11)</f>
        <v/>
      </c>
      <c r="M5" s="67" t="str">
        <f>IF('Cálculos '!T11="","",'Cálculos '!T11)</f>
        <v/>
      </c>
      <c r="N5" s="67" t="str">
        <f>IF('Cálculos '!U11="","",'Cálculos '!U11)</f>
        <v/>
      </c>
      <c r="O5" s="67" t="str">
        <f>IF('Cálculos '!V11="","",'Cálculos '!V11)</f>
        <v/>
      </c>
      <c r="P5" s="67" t="str">
        <f>IF('Cálculos '!W11="","",'Cálculos '!W11)</f>
        <v/>
      </c>
      <c r="Q5" s="67" t="str">
        <f>IF('Cálculos '!X11="","",'Cálculos '!X11)</f>
        <v/>
      </c>
      <c r="R5" s="67" t="str">
        <f>IF('Cálculos '!Y11="","",'Cálculos '!Y11)</f>
        <v/>
      </c>
      <c r="S5" s="67" t="str">
        <f>IF('Cálculos '!Z11="","",'Cálculos '!Z11)</f>
        <v/>
      </c>
      <c r="T5" s="67" t="str">
        <f>IF('Cálculos '!AA11="","",'Cálculos '!AA11)</f>
        <v/>
      </c>
      <c r="U5" s="67" t="str">
        <f>IF('Cálculos '!AB11="","",'Cálculos '!AB11)</f>
        <v/>
      </c>
      <c r="V5" s="67" t="str">
        <f>IF('Cálculos '!AC11="","",'Cálculos '!AC11)</f>
        <v/>
      </c>
      <c r="W5" s="67" t="str">
        <f>IF('Cálculos '!AD11="","",'Cálculos '!AD11)</f>
        <v/>
      </c>
      <c r="X5" s="67" t="str">
        <f>IF('Cálculos '!AE11="","",'Cálculos '!AE11)</f>
        <v/>
      </c>
      <c r="Y5" s="67" t="str">
        <f>IF('Cálculos '!AF11="","",'Cálculos '!AF11)</f>
        <v/>
      </c>
      <c r="Z5" s="67" t="str">
        <f>IF('Cálculos '!AG11="","",'Cálculos '!AG11)</f>
        <v/>
      </c>
      <c r="AA5" s="67" t="str">
        <f>IF('Cálculos '!AH11="","",'Cálculos '!AH11)</f>
        <v/>
      </c>
      <c r="AB5" s="67" t="str">
        <f>IF('Cálculos '!AI11="","",'Cálculos '!AI11)</f>
        <v/>
      </c>
      <c r="AC5" s="67" t="str">
        <f>IF('Cálculos '!AJ11="","",'Cálculos '!AJ11)</f>
        <v/>
      </c>
      <c r="AD5" s="67" t="str">
        <f>IF('Cálculos '!AK11="","",'Cálculos '!AK11)</f>
        <v/>
      </c>
      <c r="AE5" s="67" t="str">
        <f>IF('Cálculos '!AL11="","",'Cálculos '!AL11)</f>
        <v/>
      </c>
      <c r="AF5" s="67" t="str">
        <f>IF('Cálculos '!AM11="","",'Cálculos '!AM11)</f>
        <v/>
      </c>
      <c r="AG5" s="67" t="str">
        <f>IF('Cálculos '!AN11="","",'Cálculos '!AN11)</f>
        <v/>
      </c>
      <c r="AH5" s="67" t="str">
        <f>IF('Cálculos '!AO11="","",'Cálculos '!AO11)</f>
        <v/>
      </c>
      <c r="AI5" s="67" t="str">
        <f>IF('Cálculos '!AP11="","",'Cálculos '!AP11)</f>
        <v/>
      </c>
      <c r="AJ5" s="67" t="str">
        <f>IF('Cálculos '!AQ11="","",'Cálculos '!AQ11)</f>
        <v/>
      </c>
      <c r="AK5" s="67">
        <f>IF(C5="","",AVERAGE(C5:AJ5))</f>
        <v>852249</v>
      </c>
      <c r="AM5" s="58">
        <f t="shared" ref="AM5:AM68" si="37">+AM4+1</f>
        <v>3</v>
      </c>
      <c r="AN5" s="118">
        <f t="shared" si="35"/>
        <v>0.15644802090447488</v>
      </c>
      <c r="AO5" s="118">
        <f t="shared" si="2"/>
        <v>0.34595832853689423</v>
      </c>
      <c r="AP5" s="59">
        <f t="shared" si="3"/>
        <v>-0.40426594167078594</v>
      </c>
      <c r="AQ5" s="59">
        <f t="shared" si="4"/>
        <v>-0.74378191907287372</v>
      </c>
      <c r="AR5" s="59" t="str">
        <f t="shared" si="5"/>
        <v/>
      </c>
      <c r="AS5" s="59" t="str">
        <f t="shared" si="6"/>
        <v/>
      </c>
      <c r="AT5" s="59" t="str">
        <f t="shared" si="7"/>
        <v/>
      </c>
      <c r="AU5" s="59" t="str">
        <f t="shared" si="8"/>
        <v/>
      </c>
      <c r="AV5" s="59" t="str">
        <f t="shared" si="9"/>
        <v/>
      </c>
      <c r="AW5" s="59" t="str">
        <f t="shared" si="10"/>
        <v/>
      </c>
      <c r="AX5" s="59" t="str">
        <f t="shared" si="11"/>
        <v/>
      </c>
      <c r="AY5" s="59" t="str">
        <f t="shared" si="12"/>
        <v/>
      </c>
      <c r="AZ5" s="59" t="str">
        <f t="shared" si="13"/>
        <v/>
      </c>
      <c r="BA5" s="59" t="str">
        <f t="shared" si="14"/>
        <v/>
      </c>
      <c r="BB5" s="59" t="str">
        <f t="shared" si="15"/>
        <v/>
      </c>
      <c r="BC5" s="59" t="str">
        <f t="shared" si="16"/>
        <v/>
      </c>
      <c r="BD5" s="59" t="str">
        <f t="shared" si="17"/>
        <v/>
      </c>
      <c r="BE5" s="59" t="str">
        <f t="shared" si="18"/>
        <v/>
      </c>
      <c r="BF5" s="59" t="str">
        <f t="shared" si="19"/>
        <v/>
      </c>
      <c r="BG5" s="59" t="str">
        <f t="shared" si="20"/>
        <v/>
      </c>
      <c r="BH5" s="59" t="str">
        <f t="shared" si="21"/>
        <v/>
      </c>
      <c r="BI5" s="59" t="str">
        <f t="shared" si="22"/>
        <v/>
      </c>
      <c r="BJ5" s="59" t="str">
        <f t="shared" si="23"/>
        <v/>
      </c>
      <c r="BK5" s="59" t="str">
        <f t="shared" si="24"/>
        <v/>
      </c>
      <c r="BL5" s="59" t="str">
        <f t="shared" si="25"/>
        <v/>
      </c>
      <c r="BM5" s="59" t="str">
        <f t="shared" si="26"/>
        <v/>
      </c>
      <c r="BN5" s="59" t="str">
        <f t="shared" si="27"/>
        <v/>
      </c>
      <c r="BO5" s="59" t="str">
        <f t="shared" si="28"/>
        <v/>
      </c>
      <c r="BP5" s="59" t="str">
        <f t="shared" si="29"/>
        <v/>
      </c>
      <c r="BQ5" s="59" t="str">
        <f t="shared" si="30"/>
        <v/>
      </c>
      <c r="BR5" s="59" t="str">
        <f t="shared" si="31"/>
        <v/>
      </c>
      <c r="BS5" s="59" t="str">
        <f t="shared" si="32"/>
        <v/>
      </c>
      <c r="BT5" s="59" t="str">
        <f t="shared" si="33"/>
        <v/>
      </c>
      <c r="BU5" s="59" t="str">
        <f t="shared" si="34"/>
        <v/>
      </c>
      <c r="BV5" s="60">
        <f>IF('Cálculos '!E11="","",AVERAGE(AN5:BU5))</f>
        <v>-0.16141037782557266</v>
      </c>
    </row>
    <row r="6" spans="2:74" x14ac:dyDescent="0.3">
      <c r="B6" s="58">
        <f t="shared" si="36"/>
        <v>4</v>
      </c>
      <c r="C6" s="67">
        <f>IF('Cálculos '!J12="","",'Cálculos '!J12)</f>
        <v>673540</v>
      </c>
      <c r="D6" s="67">
        <f>IF('Cálculos '!K12="","",'Cálculos '!K12)</f>
        <v>868700</v>
      </c>
      <c r="E6" s="67">
        <f>IF('Cálculos '!L12="","",'Cálculos '!L12)</f>
        <v>404600</v>
      </c>
      <c r="F6" s="67">
        <f>IF('Cálculos '!M12="","",'Cálculos '!M12)</f>
        <v>325824</v>
      </c>
      <c r="G6" s="67" t="str">
        <f>IF('Cálculos '!N12="","",'Cálculos '!N12)</f>
        <v/>
      </c>
      <c r="H6" s="67" t="str">
        <f>IF('Cálculos '!O12="","",'Cálculos '!O12)</f>
        <v/>
      </c>
      <c r="I6" s="67" t="str">
        <f>IF('Cálculos '!P12="","",'Cálculos '!P12)</f>
        <v/>
      </c>
      <c r="J6" s="67" t="str">
        <f>IF('Cálculos '!Q12="","",'Cálculos '!Q12)</f>
        <v/>
      </c>
      <c r="K6" s="67" t="str">
        <f>IF('Cálculos '!R12="","",'Cálculos '!R12)</f>
        <v/>
      </c>
      <c r="L6" s="67" t="str">
        <f>IF('Cálculos '!S12="","",'Cálculos '!S12)</f>
        <v/>
      </c>
      <c r="M6" s="67" t="str">
        <f>IF('Cálculos '!T12="","",'Cálculos '!T12)</f>
        <v/>
      </c>
      <c r="N6" s="67" t="str">
        <f>IF('Cálculos '!U12="","",'Cálculos '!U12)</f>
        <v/>
      </c>
      <c r="O6" s="67" t="str">
        <f>IF('Cálculos '!V12="","",'Cálculos '!V12)</f>
        <v/>
      </c>
      <c r="P6" s="67" t="str">
        <f>IF('Cálculos '!W12="","",'Cálculos '!W12)</f>
        <v/>
      </c>
      <c r="Q6" s="67" t="str">
        <f>IF('Cálculos '!X12="","",'Cálculos '!X12)</f>
        <v/>
      </c>
      <c r="R6" s="67" t="str">
        <f>IF('Cálculos '!Y12="","",'Cálculos '!Y12)</f>
        <v/>
      </c>
      <c r="S6" s="67" t="str">
        <f>IF('Cálculos '!Z12="","",'Cálculos '!Z12)</f>
        <v/>
      </c>
      <c r="T6" s="67" t="str">
        <f>IF('Cálculos '!AA12="","",'Cálculos '!AA12)</f>
        <v/>
      </c>
      <c r="U6" s="67" t="str">
        <f>IF('Cálculos '!AB12="","",'Cálculos '!AB12)</f>
        <v/>
      </c>
      <c r="V6" s="67" t="str">
        <f>IF('Cálculos '!AC12="","",'Cálculos '!AC12)</f>
        <v/>
      </c>
      <c r="W6" s="67" t="str">
        <f>IF('Cálculos '!AD12="","",'Cálculos '!AD12)</f>
        <v/>
      </c>
      <c r="X6" s="67" t="str">
        <f>IF('Cálculos '!AE12="","",'Cálculos '!AE12)</f>
        <v/>
      </c>
      <c r="Y6" s="67" t="str">
        <f>IF('Cálculos '!AF12="","",'Cálculos '!AF12)</f>
        <v/>
      </c>
      <c r="Z6" s="67" t="str">
        <f>IF('Cálculos '!AG12="","",'Cálculos '!AG12)</f>
        <v/>
      </c>
      <c r="AA6" s="67" t="str">
        <f>IF('Cálculos '!AH12="","",'Cálculos '!AH12)</f>
        <v/>
      </c>
      <c r="AB6" s="67" t="str">
        <f>IF('Cálculos '!AI12="","",'Cálculos '!AI12)</f>
        <v/>
      </c>
      <c r="AC6" s="67" t="str">
        <f>IF('Cálculos '!AJ12="","",'Cálculos '!AJ12)</f>
        <v/>
      </c>
      <c r="AD6" s="67" t="str">
        <f>IF('Cálculos '!AK12="","",'Cálculos '!AK12)</f>
        <v/>
      </c>
      <c r="AE6" s="67" t="str">
        <f>IF('Cálculos '!AL12="","",'Cálculos '!AL12)</f>
        <v/>
      </c>
      <c r="AF6" s="67" t="str">
        <f>IF('Cálculos '!AM12="","",'Cálculos '!AM12)</f>
        <v/>
      </c>
      <c r="AG6" s="67" t="str">
        <f>IF('Cálculos '!AN12="","",'Cálculos '!AN12)</f>
        <v/>
      </c>
      <c r="AH6" s="67" t="str">
        <f>IF('Cálculos '!AO12="","",'Cálculos '!AO12)</f>
        <v/>
      </c>
      <c r="AI6" s="67" t="str">
        <f>IF('Cálculos '!AP12="","",'Cálculos '!AP12)</f>
        <v/>
      </c>
      <c r="AJ6" s="67" t="str">
        <f>IF('Cálculos '!AQ12="","",'Cálculos '!AQ12)</f>
        <v/>
      </c>
      <c r="AK6" s="67">
        <f t="shared" ref="AK6:AK69" si="38">IF(C6="","",AVERAGE(C6:AJ6))</f>
        <v>568166</v>
      </c>
      <c r="AM6" s="58">
        <f t="shared" si="37"/>
        <v>4</v>
      </c>
      <c r="AN6" s="118">
        <f t="shared" si="35"/>
        <v>0.15644802090447488</v>
      </c>
      <c r="AO6" s="118">
        <f t="shared" si="2"/>
        <v>0.34595832853689423</v>
      </c>
      <c r="AP6" s="59">
        <f t="shared" si="3"/>
        <v>-0.40426594167078594</v>
      </c>
      <c r="AQ6" s="59">
        <f t="shared" si="4"/>
        <v>-0.74378191907287372</v>
      </c>
      <c r="AR6" s="59" t="str">
        <f t="shared" si="5"/>
        <v/>
      </c>
      <c r="AS6" s="59" t="str">
        <f t="shared" si="6"/>
        <v/>
      </c>
      <c r="AT6" s="59" t="str">
        <f t="shared" si="7"/>
        <v/>
      </c>
      <c r="AU6" s="59" t="str">
        <f t="shared" si="8"/>
        <v/>
      </c>
      <c r="AV6" s="59" t="str">
        <f t="shared" si="9"/>
        <v/>
      </c>
      <c r="AW6" s="59" t="str">
        <f t="shared" si="10"/>
        <v/>
      </c>
      <c r="AX6" s="59" t="str">
        <f t="shared" si="11"/>
        <v/>
      </c>
      <c r="AY6" s="59" t="str">
        <f t="shared" si="12"/>
        <v/>
      </c>
      <c r="AZ6" s="59" t="str">
        <f t="shared" si="13"/>
        <v/>
      </c>
      <c r="BA6" s="59" t="str">
        <f t="shared" si="14"/>
        <v/>
      </c>
      <c r="BB6" s="59" t="str">
        <f t="shared" si="15"/>
        <v/>
      </c>
      <c r="BC6" s="59" t="str">
        <f t="shared" si="16"/>
        <v/>
      </c>
      <c r="BD6" s="59" t="str">
        <f t="shared" si="17"/>
        <v/>
      </c>
      <c r="BE6" s="59" t="str">
        <f t="shared" si="18"/>
        <v/>
      </c>
      <c r="BF6" s="59" t="str">
        <f t="shared" si="19"/>
        <v/>
      </c>
      <c r="BG6" s="59" t="str">
        <f t="shared" si="20"/>
        <v/>
      </c>
      <c r="BH6" s="59" t="str">
        <f t="shared" si="21"/>
        <v/>
      </c>
      <c r="BI6" s="59" t="str">
        <f t="shared" si="22"/>
        <v/>
      </c>
      <c r="BJ6" s="59" t="str">
        <f t="shared" si="23"/>
        <v/>
      </c>
      <c r="BK6" s="59" t="str">
        <f t="shared" si="24"/>
        <v/>
      </c>
      <c r="BL6" s="59" t="str">
        <f t="shared" si="25"/>
        <v/>
      </c>
      <c r="BM6" s="59" t="str">
        <f t="shared" si="26"/>
        <v/>
      </c>
      <c r="BN6" s="59" t="str">
        <f t="shared" si="27"/>
        <v/>
      </c>
      <c r="BO6" s="59" t="str">
        <f t="shared" si="28"/>
        <v/>
      </c>
      <c r="BP6" s="59" t="str">
        <f t="shared" si="29"/>
        <v/>
      </c>
      <c r="BQ6" s="59" t="str">
        <f t="shared" si="30"/>
        <v/>
      </c>
      <c r="BR6" s="59" t="str">
        <f t="shared" si="31"/>
        <v/>
      </c>
      <c r="BS6" s="59" t="str">
        <f t="shared" si="32"/>
        <v/>
      </c>
      <c r="BT6" s="59" t="str">
        <f t="shared" si="33"/>
        <v/>
      </c>
      <c r="BU6" s="59" t="str">
        <f t="shared" si="34"/>
        <v/>
      </c>
      <c r="BV6" s="60">
        <f>IF('Cálculos '!E12="","",AVERAGE(AN6:BU6))</f>
        <v>-0.16141037782557266</v>
      </c>
    </row>
    <row r="7" spans="2:74" x14ac:dyDescent="0.3">
      <c r="B7" s="58">
        <f t="shared" si="36"/>
        <v>5</v>
      </c>
      <c r="C7" s="67">
        <f>IF('Cálculos '!J13="","",'Cálculos '!J13)</f>
        <v>630700</v>
      </c>
      <c r="D7" s="67">
        <f>IF('Cálculos '!K13="","",'Cálculos '!K13)</f>
        <v>321300</v>
      </c>
      <c r="E7" s="67">
        <f>IF('Cálculos '!L13="","",'Cálculos '!L13)</f>
        <v>535500</v>
      </c>
      <c r="F7" s="67">
        <f>IF('Cálculos '!M13="","",'Cálculos '!M13)</f>
        <v>736619</v>
      </c>
      <c r="G7" s="67" t="str">
        <f>IF('Cálculos '!N13="","",'Cálculos '!N13)</f>
        <v/>
      </c>
      <c r="H7" s="67" t="str">
        <f>IF('Cálculos '!O13="","",'Cálculos '!O13)</f>
        <v/>
      </c>
      <c r="I7" s="67" t="str">
        <f>IF('Cálculos '!P13="","",'Cálculos '!P13)</f>
        <v/>
      </c>
      <c r="J7" s="67" t="str">
        <f>IF('Cálculos '!Q13="","",'Cálculos '!Q13)</f>
        <v/>
      </c>
      <c r="K7" s="67" t="str">
        <f>IF('Cálculos '!R13="","",'Cálculos '!R13)</f>
        <v/>
      </c>
      <c r="L7" s="67" t="str">
        <f>IF('Cálculos '!S13="","",'Cálculos '!S13)</f>
        <v/>
      </c>
      <c r="M7" s="67" t="str">
        <f>IF('Cálculos '!T13="","",'Cálculos '!T13)</f>
        <v/>
      </c>
      <c r="N7" s="67" t="str">
        <f>IF('Cálculos '!U13="","",'Cálculos '!U13)</f>
        <v/>
      </c>
      <c r="O7" s="67" t="str">
        <f>IF('Cálculos '!V13="","",'Cálculos '!V13)</f>
        <v/>
      </c>
      <c r="P7" s="67" t="str">
        <f>IF('Cálculos '!W13="","",'Cálculos '!W13)</f>
        <v/>
      </c>
      <c r="Q7" s="67" t="str">
        <f>IF('Cálculos '!X13="","",'Cálculos '!X13)</f>
        <v/>
      </c>
      <c r="R7" s="67" t="str">
        <f>IF('Cálculos '!Y13="","",'Cálculos '!Y13)</f>
        <v/>
      </c>
      <c r="S7" s="67" t="str">
        <f>IF('Cálculos '!Z13="","",'Cálculos '!Z13)</f>
        <v/>
      </c>
      <c r="T7" s="67" t="str">
        <f>IF('Cálculos '!AA13="","",'Cálculos '!AA13)</f>
        <v/>
      </c>
      <c r="U7" s="67" t="str">
        <f>IF('Cálculos '!AB13="","",'Cálculos '!AB13)</f>
        <v/>
      </c>
      <c r="V7" s="67" t="str">
        <f>IF('Cálculos '!AC13="","",'Cálculos '!AC13)</f>
        <v/>
      </c>
      <c r="W7" s="67" t="str">
        <f>IF('Cálculos '!AD13="","",'Cálculos '!AD13)</f>
        <v/>
      </c>
      <c r="X7" s="67" t="str">
        <f>IF('Cálculos '!AE13="","",'Cálculos '!AE13)</f>
        <v/>
      </c>
      <c r="Y7" s="67" t="str">
        <f>IF('Cálculos '!AF13="","",'Cálculos '!AF13)</f>
        <v/>
      </c>
      <c r="Z7" s="67" t="str">
        <f>IF('Cálculos '!AG13="","",'Cálculos '!AG13)</f>
        <v/>
      </c>
      <c r="AA7" s="67" t="str">
        <f>IF('Cálculos '!AH13="","",'Cálculos '!AH13)</f>
        <v/>
      </c>
      <c r="AB7" s="67" t="str">
        <f>IF('Cálculos '!AI13="","",'Cálculos '!AI13)</f>
        <v/>
      </c>
      <c r="AC7" s="67" t="str">
        <f>IF('Cálculos '!AJ13="","",'Cálculos '!AJ13)</f>
        <v/>
      </c>
      <c r="AD7" s="67" t="str">
        <f>IF('Cálculos '!AK13="","",'Cálculos '!AK13)</f>
        <v/>
      </c>
      <c r="AE7" s="67" t="str">
        <f>IF('Cálculos '!AL13="","",'Cálculos '!AL13)</f>
        <v/>
      </c>
      <c r="AF7" s="67" t="str">
        <f>IF('Cálculos '!AM13="","",'Cálculos '!AM13)</f>
        <v/>
      </c>
      <c r="AG7" s="67" t="str">
        <f>IF('Cálculos '!AN13="","",'Cálculos '!AN13)</f>
        <v/>
      </c>
      <c r="AH7" s="67" t="str">
        <f>IF('Cálculos '!AO13="","",'Cálculos '!AO13)</f>
        <v/>
      </c>
      <c r="AI7" s="67" t="str">
        <f>IF('Cálculos '!AP13="","",'Cálculos '!AP13)</f>
        <v/>
      </c>
      <c r="AJ7" s="67" t="str">
        <f>IF('Cálculos '!AQ13="","",'Cálculos '!AQ13)</f>
        <v/>
      </c>
      <c r="AK7" s="67">
        <f t="shared" si="38"/>
        <v>556029.75</v>
      </c>
      <c r="AM7" s="58">
        <f t="shared" si="37"/>
        <v>5</v>
      </c>
      <c r="AN7" s="118">
        <f t="shared" si="35"/>
        <v>0.1183926589503726</v>
      </c>
      <c r="AO7" s="118">
        <f t="shared" si="2"/>
        <v>-0.73056255835667605</v>
      </c>
      <c r="AP7" s="59">
        <f t="shared" si="3"/>
        <v>-3.8337535014005601E-2</v>
      </c>
      <c r="AQ7" s="59">
        <f t="shared" si="4"/>
        <v>0.24515964155146691</v>
      </c>
      <c r="AR7" s="59" t="str">
        <f t="shared" si="5"/>
        <v/>
      </c>
      <c r="AS7" s="59" t="str">
        <f t="shared" si="6"/>
        <v/>
      </c>
      <c r="AT7" s="59" t="str">
        <f t="shared" si="7"/>
        <v/>
      </c>
      <c r="AU7" s="59" t="str">
        <f t="shared" si="8"/>
        <v/>
      </c>
      <c r="AV7" s="59" t="str">
        <f t="shared" si="9"/>
        <v/>
      </c>
      <c r="AW7" s="59" t="str">
        <f t="shared" si="10"/>
        <v/>
      </c>
      <c r="AX7" s="59" t="str">
        <f t="shared" si="11"/>
        <v/>
      </c>
      <c r="AY7" s="59" t="str">
        <f t="shared" si="12"/>
        <v/>
      </c>
      <c r="AZ7" s="59" t="str">
        <f t="shared" si="13"/>
        <v/>
      </c>
      <c r="BA7" s="59" t="str">
        <f t="shared" si="14"/>
        <v/>
      </c>
      <c r="BB7" s="59" t="str">
        <f t="shared" si="15"/>
        <v/>
      </c>
      <c r="BC7" s="59" t="str">
        <f t="shared" si="16"/>
        <v/>
      </c>
      <c r="BD7" s="59" t="str">
        <f t="shared" si="17"/>
        <v/>
      </c>
      <c r="BE7" s="59" t="str">
        <f t="shared" si="18"/>
        <v/>
      </c>
      <c r="BF7" s="59" t="str">
        <f t="shared" si="19"/>
        <v/>
      </c>
      <c r="BG7" s="59" t="str">
        <f t="shared" si="20"/>
        <v/>
      </c>
      <c r="BH7" s="59" t="str">
        <f t="shared" si="21"/>
        <v/>
      </c>
      <c r="BI7" s="59" t="str">
        <f t="shared" si="22"/>
        <v/>
      </c>
      <c r="BJ7" s="59" t="str">
        <f t="shared" si="23"/>
        <v/>
      </c>
      <c r="BK7" s="59" t="str">
        <f t="shared" si="24"/>
        <v/>
      </c>
      <c r="BL7" s="59" t="str">
        <f t="shared" si="25"/>
        <v/>
      </c>
      <c r="BM7" s="59" t="str">
        <f t="shared" si="26"/>
        <v/>
      </c>
      <c r="BN7" s="59" t="str">
        <f t="shared" si="27"/>
        <v/>
      </c>
      <c r="BO7" s="59" t="str">
        <f t="shared" si="28"/>
        <v/>
      </c>
      <c r="BP7" s="59" t="str">
        <f t="shared" si="29"/>
        <v/>
      </c>
      <c r="BQ7" s="59" t="str">
        <f t="shared" si="30"/>
        <v/>
      </c>
      <c r="BR7" s="59" t="str">
        <f t="shared" si="31"/>
        <v/>
      </c>
      <c r="BS7" s="59" t="str">
        <f t="shared" si="32"/>
        <v/>
      </c>
      <c r="BT7" s="59" t="str">
        <f t="shared" si="33"/>
        <v/>
      </c>
      <c r="BU7" s="59" t="str">
        <f t="shared" si="34"/>
        <v/>
      </c>
      <c r="BV7" s="60">
        <f>IF('Cálculos '!E13="","",AVERAGE(AN7:BU7))</f>
        <v>-0.10133694821721052</v>
      </c>
    </row>
    <row r="8" spans="2:74" x14ac:dyDescent="0.3">
      <c r="B8" s="58">
        <f t="shared" si="36"/>
        <v>6</v>
      </c>
      <c r="C8" s="67">
        <f>IF('Cálculos '!J14="","",'Cálculos '!J14)</f>
        <v>592620</v>
      </c>
      <c r="D8" s="67">
        <f>IF('Cálculos '!K14="","",'Cálculos '!K14)</f>
        <v>349860</v>
      </c>
      <c r="E8" s="67">
        <f>IF('Cálculos '!L14="","",'Cálculos '!L14)</f>
        <v>714000</v>
      </c>
      <c r="F8" s="67">
        <f>IF('Cálculos '!M14="","",'Cálculos '!M14)</f>
        <v>1363737</v>
      </c>
      <c r="G8" s="67" t="str">
        <f>IF('Cálculos '!N14="","",'Cálculos '!N14)</f>
        <v/>
      </c>
      <c r="H8" s="67" t="str">
        <f>IF('Cálculos '!O14="","",'Cálculos '!O14)</f>
        <v/>
      </c>
      <c r="I8" s="67" t="str">
        <f>IF('Cálculos '!P14="","",'Cálculos '!P14)</f>
        <v/>
      </c>
      <c r="J8" s="67" t="str">
        <f>IF('Cálculos '!Q14="","",'Cálculos '!Q14)</f>
        <v/>
      </c>
      <c r="K8" s="67" t="str">
        <f>IF('Cálculos '!R14="","",'Cálculos '!R14)</f>
        <v/>
      </c>
      <c r="L8" s="67" t="str">
        <f>IF('Cálculos '!S14="","",'Cálculos '!S14)</f>
        <v/>
      </c>
      <c r="M8" s="67" t="str">
        <f>IF('Cálculos '!T14="","",'Cálculos '!T14)</f>
        <v/>
      </c>
      <c r="N8" s="67" t="str">
        <f>IF('Cálculos '!U14="","",'Cálculos '!U14)</f>
        <v/>
      </c>
      <c r="O8" s="67" t="str">
        <f>IF('Cálculos '!V14="","",'Cálculos '!V14)</f>
        <v/>
      </c>
      <c r="P8" s="67" t="str">
        <f>IF('Cálculos '!W14="","",'Cálculos '!W14)</f>
        <v/>
      </c>
      <c r="Q8" s="67" t="str">
        <f>IF('Cálculos '!X14="","",'Cálculos '!X14)</f>
        <v/>
      </c>
      <c r="R8" s="67" t="str">
        <f>IF('Cálculos '!Y14="","",'Cálculos '!Y14)</f>
        <v/>
      </c>
      <c r="S8" s="67" t="str">
        <f>IF('Cálculos '!Z14="","",'Cálculos '!Z14)</f>
        <v/>
      </c>
      <c r="T8" s="67" t="str">
        <f>IF('Cálculos '!AA14="","",'Cálculos '!AA14)</f>
        <v/>
      </c>
      <c r="U8" s="67" t="str">
        <f>IF('Cálculos '!AB14="","",'Cálculos '!AB14)</f>
        <v/>
      </c>
      <c r="V8" s="67" t="str">
        <f>IF('Cálculos '!AC14="","",'Cálculos '!AC14)</f>
        <v/>
      </c>
      <c r="W8" s="67" t="str">
        <f>IF('Cálculos '!AD14="","",'Cálculos '!AD14)</f>
        <v/>
      </c>
      <c r="X8" s="67" t="str">
        <f>IF('Cálculos '!AE14="","",'Cálculos '!AE14)</f>
        <v/>
      </c>
      <c r="Y8" s="67" t="str">
        <f>IF('Cálculos '!AF14="","",'Cálculos '!AF14)</f>
        <v/>
      </c>
      <c r="Z8" s="67" t="str">
        <f>IF('Cálculos '!AG14="","",'Cálculos '!AG14)</f>
        <v/>
      </c>
      <c r="AA8" s="67" t="str">
        <f>IF('Cálculos '!AH14="","",'Cálculos '!AH14)</f>
        <v/>
      </c>
      <c r="AB8" s="67" t="str">
        <f>IF('Cálculos '!AI14="","",'Cálculos '!AI14)</f>
        <v/>
      </c>
      <c r="AC8" s="67" t="str">
        <f>IF('Cálculos '!AJ14="","",'Cálculos '!AJ14)</f>
        <v/>
      </c>
      <c r="AD8" s="67" t="str">
        <f>IF('Cálculos '!AK14="","",'Cálculos '!AK14)</f>
        <v/>
      </c>
      <c r="AE8" s="67" t="str">
        <f>IF('Cálculos '!AL14="","",'Cálculos '!AL14)</f>
        <v/>
      </c>
      <c r="AF8" s="67" t="str">
        <f>IF('Cálculos '!AM14="","",'Cálculos '!AM14)</f>
        <v/>
      </c>
      <c r="AG8" s="67" t="str">
        <f>IF('Cálculos '!AN14="","",'Cálculos '!AN14)</f>
        <v/>
      </c>
      <c r="AH8" s="67" t="str">
        <f>IF('Cálculos '!AO14="","",'Cálculos '!AO14)</f>
        <v/>
      </c>
      <c r="AI8" s="67" t="str">
        <f>IF('Cálculos '!AP14="","",'Cálculos '!AP14)</f>
        <v/>
      </c>
      <c r="AJ8" s="67" t="str">
        <f>IF('Cálculos '!AQ14="","",'Cálculos '!AQ14)</f>
        <v/>
      </c>
      <c r="AK8" s="67">
        <f t="shared" si="38"/>
        <v>755054.25</v>
      </c>
      <c r="AM8" s="58">
        <f t="shared" si="37"/>
        <v>6</v>
      </c>
      <c r="AN8" s="118">
        <f t="shared" si="35"/>
        <v>-0.27409511997570113</v>
      </c>
      <c r="AO8" s="118">
        <f t="shared" si="2"/>
        <v>-1.1581611215914938</v>
      </c>
      <c r="AP8" s="59">
        <f t="shared" si="3"/>
        <v>-5.7498949579831933E-2</v>
      </c>
      <c r="AQ8" s="59">
        <f t="shared" si="4"/>
        <v>0.4463344105205036</v>
      </c>
      <c r="AR8" s="59" t="str">
        <f t="shared" si="5"/>
        <v/>
      </c>
      <c r="AS8" s="59" t="str">
        <f t="shared" si="6"/>
        <v/>
      </c>
      <c r="AT8" s="59" t="str">
        <f t="shared" si="7"/>
        <v/>
      </c>
      <c r="AU8" s="59" t="str">
        <f t="shared" si="8"/>
        <v/>
      </c>
      <c r="AV8" s="59" t="str">
        <f t="shared" si="9"/>
        <v/>
      </c>
      <c r="AW8" s="59" t="str">
        <f t="shared" si="10"/>
        <v/>
      </c>
      <c r="AX8" s="59" t="str">
        <f t="shared" si="11"/>
        <v/>
      </c>
      <c r="AY8" s="59" t="str">
        <f t="shared" si="12"/>
        <v/>
      </c>
      <c r="AZ8" s="59" t="str">
        <f t="shared" si="13"/>
        <v/>
      </c>
      <c r="BA8" s="59" t="str">
        <f t="shared" si="14"/>
        <v/>
      </c>
      <c r="BB8" s="59" t="str">
        <f t="shared" si="15"/>
        <v/>
      </c>
      <c r="BC8" s="59" t="str">
        <f t="shared" si="16"/>
        <v/>
      </c>
      <c r="BD8" s="59" t="str">
        <f t="shared" si="17"/>
        <v/>
      </c>
      <c r="BE8" s="59" t="str">
        <f t="shared" si="18"/>
        <v/>
      </c>
      <c r="BF8" s="59" t="str">
        <f t="shared" si="19"/>
        <v/>
      </c>
      <c r="BG8" s="59" t="str">
        <f t="shared" si="20"/>
        <v/>
      </c>
      <c r="BH8" s="59" t="str">
        <f t="shared" si="21"/>
        <v/>
      </c>
      <c r="BI8" s="59" t="str">
        <f t="shared" si="22"/>
        <v/>
      </c>
      <c r="BJ8" s="59" t="str">
        <f t="shared" si="23"/>
        <v/>
      </c>
      <c r="BK8" s="59" t="str">
        <f t="shared" si="24"/>
        <v/>
      </c>
      <c r="BL8" s="59" t="str">
        <f t="shared" si="25"/>
        <v/>
      </c>
      <c r="BM8" s="59" t="str">
        <f t="shared" si="26"/>
        <v/>
      </c>
      <c r="BN8" s="59" t="str">
        <f t="shared" si="27"/>
        <v/>
      </c>
      <c r="BO8" s="59" t="str">
        <f t="shared" si="28"/>
        <v/>
      </c>
      <c r="BP8" s="59" t="str">
        <f t="shared" si="29"/>
        <v/>
      </c>
      <c r="BQ8" s="59" t="str">
        <f t="shared" si="30"/>
        <v/>
      </c>
      <c r="BR8" s="59" t="str">
        <f t="shared" si="31"/>
        <v/>
      </c>
      <c r="BS8" s="59" t="str">
        <f t="shared" si="32"/>
        <v/>
      </c>
      <c r="BT8" s="59" t="str">
        <f t="shared" si="33"/>
        <v/>
      </c>
      <c r="BU8" s="59" t="str">
        <f t="shared" si="34"/>
        <v/>
      </c>
      <c r="BV8" s="60">
        <f>IF('Cálculos '!E14="","",AVERAGE(AN8:BU8))</f>
        <v>-0.2608551951566308</v>
      </c>
    </row>
    <row r="9" spans="2:74" x14ac:dyDescent="0.3">
      <c r="B9" s="58">
        <f t="shared" si="36"/>
        <v>7</v>
      </c>
      <c r="C9" s="67">
        <f>IF('Cálculos '!J15="","",'Cálculos '!J15)</f>
        <v>267750</v>
      </c>
      <c r="D9" s="67">
        <f>IF('Cálculos '!K15="","",'Cálculos '!K15)</f>
        <v>19040</v>
      </c>
      <c r="E9" s="67">
        <f>IF('Cálculos '!L15="","",'Cálculos '!L15)</f>
        <v>428400</v>
      </c>
      <c r="F9" s="67">
        <f>IF('Cálculos '!M15="","",'Cálculos '!M15)</f>
        <v>406980</v>
      </c>
      <c r="G9" s="67" t="str">
        <f>IF('Cálculos '!N15="","",'Cálculos '!N15)</f>
        <v/>
      </c>
      <c r="H9" s="67" t="str">
        <f>IF('Cálculos '!O15="","",'Cálculos '!O15)</f>
        <v/>
      </c>
      <c r="I9" s="67" t="str">
        <f>IF('Cálculos '!P15="","",'Cálculos '!P15)</f>
        <v/>
      </c>
      <c r="J9" s="67" t="str">
        <f>IF('Cálculos '!Q15="","",'Cálculos '!Q15)</f>
        <v/>
      </c>
      <c r="K9" s="67" t="str">
        <f>IF('Cálculos '!R15="","",'Cálculos '!R15)</f>
        <v/>
      </c>
      <c r="L9" s="67" t="str">
        <f>IF('Cálculos '!S15="","",'Cálculos '!S15)</f>
        <v/>
      </c>
      <c r="M9" s="67" t="str">
        <f>IF('Cálculos '!T15="","",'Cálculos '!T15)</f>
        <v/>
      </c>
      <c r="N9" s="67" t="str">
        <f>IF('Cálculos '!U15="","",'Cálculos '!U15)</f>
        <v/>
      </c>
      <c r="O9" s="67" t="str">
        <f>IF('Cálculos '!V15="","",'Cálculos '!V15)</f>
        <v/>
      </c>
      <c r="P9" s="67" t="str">
        <f>IF('Cálculos '!W15="","",'Cálculos '!W15)</f>
        <v/>
      </c>
      <c r="Q9" s="67" t="str">
        <f>IF('Cálculos '!X15="","",'Cálculos '!X15)</f>
        <v/>
      </c>
      <c r="R9" s="67" t="str">
        <f>IF('Cálculos '!Y15="","",'Cálculos '!Y15)</f>
        <v/>
      </c>
      <c r="S9" s="67" t="str">
        <f>IF('Cálculos '!Z15="","",'Cálculos '!Z15)</f>
        <v/>
      </c>
      <c r="T9" s="67" t="str">
        <f>IF('Cálculos '!AA15="","",'Cálculos '!AA15)</f>
        <v/>
      </c>
      <c r="U9" s="67" t="str">
        <f>IF('Cálculos '!AB15="","",'Cálculos '!AB15)</f>
        <v/>
      </c>
      <c r="V9" s="67" t="str">
        <f>IF('Cálculos '!AC15="","",'Cálculos '!AC15)</f>
        <v/>
      </c>
      <c r="W9" s="67" t="str">
        <f>IF('Cálculos '!AD15="","",'Cálculos '!AD15)</f>
        <v/>
      </c>
      <c r="X9" s="67" t="str">
        <f>IF('Cálculos '!AE15="","",'Cálculos '!AE15)</f>
        <v/>
      </c>
      <c r="Y9" s="67" t="str">
        <f>IF('Cálculos '!AF15="","",'Cálculos '!AF15)</f>
        <v/>
      </c>
      <c r="Z9" s="67" t="str">
        <f>IF('Cálculos '!AG15="","",'Cálculos '!AG15)</f>
        <v/>
      </c>
      <c r="AA9" s="67" t="str">
        <f>IF('Cálculos '!AH15="","",'Cálculos '!AH15)</f>
        <v/>
      </c>
      <c r="AB9" s="67" t="str">
        <f>IF('Cálculos '!AI15="","",'Cálculos '!AI15)</f>
        <v/>
      </c>
      <c r="AC9" s="67" t="str">
        <f>IF('Cálculos '!AJ15="","",'Cálculos '!AJ15)</f>
        <v/>
      </c>
      <c r="AD9" s="67" t="str">
        <f>IF('Cálculos '!AK15="","",'Cálculos '!AK15)</f>
        <v/>
      </c>
      <c r="AE9" s="67" t="str">
        <f>IF('Cálculos '!AL15="","",'Cálculos '!AL15)</f>
        <v/>
      </c>
      <c r="AF9" s="67" t="str">
        <f>IF('Cálculos '!AM15="","",'Cálculos '!AM15)</f>
        <v/>
      </c>
      <c r="AG9" s="67" t="str">
        <f>IF('Cálculos '!AN15="","",'Cálculos '!AN15)</f>
        <v/>
      </c>
      <c r="AH9" s="67" t="str">
        <f>IF('Cálculos '!AO15="","",'Cálculos '!AO15)</f>
        <v/>
      </c>
      <c r="AI9" s="67" t="str">
        <f>IF('Cálculos '!AP15="","",'Cálculos '!AP15)</f>
        <v/>
      </c>
      <c r="AJ9" s="67" t="str">
        <f>IF('Cálculos '!AQ15="","",'Cálculos '!AQ15)</f>
        <v/>
      </c>
      <c r="AK9" s="67">
        <f t="shared" si="38"/>
        <v>280542.5</v>
      </c>
      <c r="AM9" s="58">
        <f t="shared" si="37"/>
        <v>7</v>
      </c>
      <c r="AN9" s="118">
        <f t="shared" si="35"/>
        <v>-4.777777777777778E-2</v>
      </c>
      <c r="AO9" s="118">
        <f t="shared" si="2"/>
        <v>-13.734375</v>
      </c>
      <c r="AP9" s="59">
        <f t="shared" si="3"/>
        <v>0.34513888888888888</v>
      </c>
      <c r="AQ9" s="59">
        <f t="shared" si="4"/>
        <v>0.31067251461988304</v>
      </c>
      <c r="AR9" s="59" t="str">
        <f t="shared" si="5"/>
        <v/>
      </c>
      <c r="AS9" s="59" t="str">
        <f t="shared" si="6"/>
        <v/>
      </c>
      <c r="AT9" s="59" t="str">
        <f t="shared" si="7"/>
        <v/>
      </c>
      <c r="AU9" s="59" t="str">
        <f t="shared" si="8"/>
        <v/>
      </c>
      <c r="AV9" s="59" t="str">
        <f t="shared" si="9"/>
        <v/>
      </c>
      <c r="AW9" s="59" t="str">
        <f t="shared" si="10"/>
        <v/>
      </c>
      <c r="AX9" s="59" t="str">
        <f t="shared" si="11"/>
        <v/>
      </c>
      <c r="AY9" s="59" t="str">
        <f t="shared" si="12"/>
        <v/>
      </c>
      <c r="AZ9" s="59" t="str">
        <f t="shared" si="13"/>
        <v/>
      </c>
      <c r="BA9" s="59" t="str">
        <f t="shared" si="14"/>
        <v/>
      </c>
      <c r="BB9" s="59" t="str">
        <f t="shared" si="15"/>
        <v/>
      </c>
      <c r="BC9" s="59" t="str">
        <f t="shared" si="16"/>
        <v/>
      </c>
      <c r="BD9" s="59" t="str">
        <f t="shared" si="17"/>
        <v/>
      </c>
      <c r="BE9" s="59" t="str">
        <f t="shared" si="18"/>
        <v/>
      </c>
      <c r="BF9" s="59" t="str">
        <f t="shared" si="19"/>
        <v/>
      </c>
      <c r="BG9" s="59" t="str">
        <f t="shared" si="20"/>
        <v/>
      </c>
      <c r="BH9" s="59" t="str">
        <f t="shared" si="21"/>
        <v/>
      </c>
      <c r="BI9" s="59" t="str">
        <f t="shared" si="22"/>
        <v/>
      </c>
      <c r="BJ9" s="59" t="str">
        <f t="shared" si="23"/>
        <v/>
      </c>
      <c r="BK9" s="59" t="str">
        <f t="shared" si="24"/>
        <v/>
      </c>
      <c r="BL9" s="59" t="str">
        <f t="shared" si="25"/>
        <v/>
      </c>
      <c r="BM9" s="59" t="str">
        <f t="shared" si="26"/>
        <v/>
      </c>
      <c r="BN9" s="59" t="str">
        <f t="shared" si="27"/>
        <v/>
      </c>
      <c r="BO9" s="59" t="str">
        <f t="shared" si="28"/>
        <v/>
      </c>
      <c r="BP9" s="59" t="str">
        <f t="shared" si="29"/>
        <v/>
      </c>
      <c r="BQ9" s="59" t="str">
        <f t="shared" si="30"/>
        <v/>
      </c>
      <c r="BR9" s="59" t="str">
        <f t="shared" si="31"/>
        <v/>
      </c>
      <c r="BS9" s="59" t="str">
        <f t="shared" si="32"/>
        <v/>
      </c>
      <c r="BT9" s="59" t="str">
        <f t="shared" si="33"/>
        <v/>
      </c>
      <c r="BU9" s="59" t="str">
        <f t="shared" si="34"/>
        <v/>
      </c>
      <c r="BV9" s="60">
        <f>IF('Cálculos '!E15="","",AVERAGE(AN9:BU9))</f>
        <v>-3.2815853435672517</v>
      </c>
    </row>
    <row r="10" spans="2:74" x14ac:dyDescent="0.3">
      <c r="B10" s="58">
        <f t="shared" si="36"/>
        <v>8</v>
      </c>
      <c r="C10" s="67">
        <f>IF('Cálculos '!J16="","",'Cálculos '!J16)</f>
        <v>981750</v>
      </c>
      <c r="D10" s="67">
        <f>IF('Cálculos '!K16="","",'Cálculos '!K16)</f>
        <v>628320</v>
      </c>
      <c r="E10" s="67">
        <f>IF('Cálculos '!L16="","",'Cálculos '!L16)</f>
        <v>1570800</v>
      </c>
      <c r="F10" s="67">
        <f>IF('Cálculos '!M16="","",'Cálculos '!M16)</f>
        <v>1492260</v>
      </c>
      <c r="G10" s="67" t="str">
        <f>IF('Cálculos '!N16="","",'Cálculos '!N16)</f>
        <v/>
      </c>
      <c r="H10" s="67" t="str">
        <f>IF('Cálculos '!O16="","",'Cálculos '!O16)</f>
        <v/>
      </c>
      <c r="I10" s="67" t="str">
        <f>IF('Cálculos '!P16="","",'Cálculos '!P16)</f>
        <v/>
      </c>
      <c r="J10" s="67" t="str">
        <f>IF('Cálculos '!Q16="","",'Cálculos '!Q16)</f>
        <v/>
      </c>
      <c r="K10" s="67" t="str">
        <f>IF('Cálculos '!R16="","",'Cálculos '!R16)</f>
        <v/>
      </c>
      <c r="L10" s="67" t="str">
        <f>IF('Cálculos '!S16="","",'Cálculos '!S16)</f>
        <v/>
      </c>
      <c r="M10" s="67" t="str">
        <f>IF('Cálculos '!T16="","",'Cálculos '!T16)</f>
        <v/>
      </c>
      <c r="N10" s="67" t="str">
        <f>IF('Cálculos '!U16="","",'Cálculos '!U16)</f>
        <v/>
      </c>
      <c r="O10" s="67" t="str">
        <f>IF('Cálculos '!V16="","",'Cálculos '!V16)</f>
        <v/>
      </c>
      <c r="P10" s="67" t="str">
        <f>IF('Cálculos '!W16="","",'Cálculos '!W16)</f>
        <v/>
      </c>
      <c r="Q10" s="67" t="str">
        <f>IF('Cálculos '!X16="","",'Cálculos '!X16)</f>
        <v/>
      </c>
      <c r="R10" s="67" t="str">
        <f>IF('Cálculos '!Y16="","",'Cálculos '!Y16)</f>
        <v/>
      </c>
      <c r="S10" s="67" t="str">
        <f>IF('Cálculos '!Z16="","",'Cálculos '!Z16)</f>
        <v/>
      </c>
      <c r="T10" s="67" t="str">
        <f>IF('Cálculos '!AA16="","",'Cálculos '!AA16)</f>
        <v/>
      </c>
      <c r="U10" s="67" t="str">
        <f>IF('Cálculos '!AB16="","",'Cálculos '!AB16)</f>
        <v/>
      </c>
      <c r="V10" s="67" t="str">
        <f>IF('Cálculos '!AC16="","",'Cálculos '!AC16)</f>
        <v/>
      </c>
      <c r="W10" s="67" t="str">
        <f>IF('Cálculos '!AD16="","",'Cálculos '!AD16)</f>
        <v/>
      </c>
      <c r="X10" s="67" t="str">
        <f>IF('Cálculos '!AE16="","",'Cálculos '!AE16)</f>
        <v/>
      </c>
      <c r="Y10" s="67" t="str">
        <f>IF('Cálculos '!AF16="","",'Cálculos '!AF16)</f>
        <v/>
      </c>
      <c r="Z10" s="67" t="str">
        <f>IF('Cálculos '!AG16="","",'Cálculos '!AG16)</f>
        <v/>
      </c>
      <c r="AA10" s="67" t="str">
        <f>IF('Cálculos '!AH16="","",'Cálculos '!AH16)</f>
        <v/>
      </c>
      <c r="AB10" s="67" t="str">
        <f>IF('Cálculos '!AI16="","",'Cálculos '!AI16)</f>
        <v/>
      </c>
      <c r="AC10" s="67" t="str">
        <f>IF('Cálculos '!AJ16="","",'Cálculos '!AJ16)</f>
        <v/>
      </c>
      <c r="AD10" s="67" t="str">
        <f>IF('Cálculos '!AK16="","",'Cálculos '!AK16)</f>
        <v/>
      </c>
      <c r="AE10" s="67" t="str">
        <f>IF('Cálculos '!AL16="","",'Cálculos '!AL16)</f>
        <v/>
      </c>
      <c r="AF10" s="67" t="str">
        <f>IF('Cálculos '!AM16="","",'Cálculos '!AM16)</f>
        <v/>
      </c>
      <c r="AG10" s="67" t="str">
        <f>IF('Cálculos '!AN16="","",'Cálculos '!AN16)</f>
        <v/>
      </c>
      <c r="AH10" s="67" t="str">
        <f>IF('Cálculos '!AO16="","",'Cálculos '!AO16)</f>
        <v/>
      </c>
      <c r="AI10" s="67" t="str">
        <f>IF('Cálculos '!AP16="","",'Cálculos '!AP16)</f>
        <v/>
      </c>
      <c r="AJ10" s="67" t="str">
        <f>IF('Cálculos '!AQ16="","",'Cálculos '!AQ16)</f>
        <v/>
      </c>
      <c r="AK10" s="67">
        <f t="shared" si="38"/>
        <v>1168282.5</v>
      </c>
      <c r="AM10" s="58">
        <f t="shared" si="37"/>
        <v>8</v>
      </c>
      <c r="AN10" s="118">
        <f t="shared" si="35"/>
        <v>-0.19</v>
      </c>
      <c r="AO10" s="118">
        <f t="shared" si="2"/>
        <v>-0.859375</v>
      </c>
      <c r="AP10" s="59">
        <f t="shared" si="3"/>
        <v>0.25624999999999998</v>
      </c>
      <c r="AQ10" s="59">
        <f t="shared" si="4"/>
        <v>0.21710526315789475</v>
      </c>
      <c r="AR10" s="59" t="str">
        <f t="shared" si="5"/>
        <v/>
      </c>
      <c r="AS10" s="59" t="str">
        <f t="shared" si="6"/>
        <v/>
      </c>
      <c r="AT10" s="59" t="str">
        <f t="shared" si="7"/>
        <v/>
      </c>
      <c r="AU10" s="59" t="str">
        <f t="shared" si="8"/>
        <v/>
      </c>
      <c r="AV10" s="59" t="str">
        <f t="shared" si="9"/>
        <v/>
      </c>
      <c r="AW10" s="59" t="str">
        <f t="shared" si="10"/>
        <v/>
      </c>
      <c r="AX10" s="59" t="str">
        <f t="shared" si="11"/>
        <v/>
      </c>
      <c r="AY10" s="59" t="str">
        <f t="shared" si="12"/>
        <v/>
      </c>
      <c r="AZ10" s="59" t="str">
        <f t="shared" si="13"/>
        <v/>
      </c>
      <c r="BA10" s="59" t="str">
        <f t="shared" si="14"/>
        <v/>
      </c>
      <c r="BB10" s="59" t="str">
        <f t="shared" si="15"/>
        <v/>
      </c>
      <c r="BC10" s="59" t="str">
        <f t="shared" si="16"/>
        <v/>
      </c>
      <c r="BD10" s="59" t="str">
        <f t="shared" si="17"/>
        <v/>
      </c>
      <c r="BE10" s="59" t="str">
        <f t="shared" si="18"/>
        <v/>
      </c>
      <c r="BF10" s="59" t="str">
        <f t="shared" si="19"/>
        <v/>
      </c>
      <c r="BG10" s="59" t="str">
        <f t="shared" si="20"/>
        <v/>
      </c>
      <c r="BH10" s="59" t="str">
        <f t="shared" si="21"/>
        <v/>
      </c>
      <c r="BI10" s="59" t="str">
        <f t="shared" si="22"/>
        <v/>
      </c>
      <c r="BJ10" s="59" t="str">
        <f t="shared" si="23"/>
        <v/>
      </c>
      <c r="BK10" s="59" t="str">
        <f t="shared" si="24"/>
        <v/>
      </c>
      <c r="BL10" s="59" t="str">
        <f t="shared" si="25"/>
        <v/>
      </c>
      <c r="BM10" s="59" t="str">
        <f t="shared" si="26"/>
        <v/>
      </c>
      <c r="BN10" s="59" t="str">
        <f t="shared" si="27"/>
        <v/>
      </c>
      <c r="BO10" s="59" t="str">
        <f t="shared" si="28"/>
        <v/>
      </c>
      <c r="BP10" s="59" t="str">
        <f t="shared" si="29"/>
        <v/>
      </c>
      <c r="BQ10" s="59" t="str">
        <f t="shared" si="30"/>
        <v/>
      </c>
      <c r="BR10" s="59" t="str">
        <f t="shared" si="31"/>
        <v/>
      </c>
      <c r="BS10" s="59" t="str">
        <f t="shared" si="32"/>
        <v/>
      </c>
      <c r="BT10" s="59" t="str">
        <f t="shared" si="33"/>
        <v/>
      </c>
      <c r="BU10" s="59" t="str">
        <f t="shared" si="34"/>
        <v/>
      </c>
      <c r="BV10" s="60">
        <f>IF('Cálculos '!E16="","",AVERAGE(AN10:BU10))</f>
        <v>-0.14400493421052629</v>
      </c>
    </row>
    <row r="11" spans="2:74" x14ac:dyDescent="0.3">
      <c r="B11" s="58">
        <f t="shared" si="36"/>
        <v>9</v>
      </c>
      <c r="C11" s="67">
        <f>IF('Cálculos '!J17="","",'Cálculos '!J17)</f>
        <v>1439900</v>
      </c>
      <c r="D11" s="67">
        <f>IF('Cálculos '!K17="","",'Cálculos '!K17)</f>
        <v>5969040</v>
      </c>
      <c r="E11" s="67">
        <f>IF('Cálculos '!L17="","",'Cálculos '!L17)</f>
        <v>3665200</v>
      </c>
      <c r="F11" s="67">
        <f>IF('Cálculos '!M17="","",'Cálculos '!M17)</f>
        <v>5707240</v>
      </c>
      <c r="G11" s="67" t="str">
        <f>IF('Cálculos '!N17="","",'Cálculos '!N17)</f>
        <v/>
      </c>
      <c r="H11" s="67" t="str">
        <f>IF('Cálculos '!O17="","",'Cálculos '!O17)</f>
        <v/>
      </c>
      <c r="I11" s="67" t="str">
        <f>IF('Cálculos '!P17="","",'Cálculos '!P17)</f>
        <v/>
      </c>
      <c r="J11" s="67" t="str">
        <f>IF('Cálculos '!Q17="","",'Cálculos '!Q17)</f>
        <v/>
      </c>
      <c r="K11" s="67" t="str">
        <f>IF('Cálculos '!R17="","",'Cálculos '!R17)</f>
        <v/>
      </c>
      <c r="L11" s="67" t="str">
        <f>IF('Cálculos '!S17="","",'Cálculos '!S17)</f>
        <v/>
      </c>
      <c r="M11" s="67" t="str">
        <f>IF('Cálculos '!T17="","",'Cálculos '!T17)</f>
        <v/>
      </c>
      <c r="N11" s="67" t="str">
        <f>IF('Cálculos '!U17="","",'Cálculos '!U17)</f>
        <v/>
      </c>
      <c r="O11" s="67" t="str">
        <f>IF('Cálculos '!V17="","",'Cálculos '!V17)</f>
        <v/>
      </c>
      <c r="P11" s="67" t="str">
        <f>IF('Cálculos '!W17="","",'Cálculos '!W17)</f>
        <v/>
      </c>
      <c r="Q11" s="67" t="str">
        <f>IF('Cálculos '!X17="","",'Cálculos '!X17)</f>
        <v/>
      </c>
      <c r="R11" s="67" t="str">
        <f>IF('Cálculos '!Y17="","",'Cálculos '!Y17)</f>
        <v/>
      </c>
      <c r="S11" s="67" t="str">
        <f>IF('Cálculos '!Z17="","",'Cálculos '!Z17)</f>
        <v/>
      </c>
      <c r="T11" s="67" t="str">
        <f>IF('Cálculos '!AA17="","",'Cálculos '!AA17)</f>
        <v/>
      </c>
      <c r="U11" s="67" t="str">
        <f>IF('Cálculos '!AB17="","",'Cálculos '!AB17)</f>
        <v/>
      </c>
      <c r="V11" s="67" t="str">
        <f>IF('Cálculos '!AC17="","",'Cálculos '!AC17)</f>
        <v/>
      </c>
      <c r="W11" s="67" t="str">
        <f>IF('Cálculos '!AD17="","",'Cálculos '!AD17)</f>
        <v/>
      </c>
      <c r="X11" s="67" t="str">
        <f>IF('Cálculos '!AE17="","",'Cálculos '!AE17)</f>
        <v/>
      </c>
      <c r="Y11" s="67" t="str">
        <f>IF('Cálculos '!AF17="","",'Cálculos '!AF17)</f>
        <v/>
      </c>
      <c r="Z11" s="67" t="str">
        <f>IF('Cálculos '!AG17="","",'Cálculos '!AG17)</f>
        <v/>
      </c>
      <c r="AA11" s="67" t="str">
        <f>IF('Cálculos '!AH17="","",'Cálculos '!AH17)</f>
        <v/>
      </c>
      <c r="AB11" s="67" t="str">
        <f>IF('Cálculos '!AI17="","",'Cálculos '!AI17)</f>
        <v/>
      </c>
      <c r="AC11" s="67" t="str">
        <f>IF('Cálculos '!AJ17="","",'Cálculos '!AJ17)</f>
        <v/>
      </c>
      <c r="AD11" s="67" t="str">
        <f>IF('Cálculos '!AK17="","",'Cálculos '!AK17)</f>
        <v/>
      </c>
      <c r="AE11" s="67" t="str">
        <f>IF('Cálculos '!AL17="","",'Cálculos '!AL17)</f>
        <v/>
      </c>
      <c r="AF11" s="67" t="str">
        <f>IF('Cálculos '!AM17="","",'Cálculos '!AM17)</f>
        <v/>
      </c>
      <c r="AG11" s="67" t="str">
        <f>IF('Cálculos '!AN17="","",'Cálculos '!AN17)</f>
        <v/>
      </c>
      <c r="AH11" s="67" t="str">
        <f>IF('Cálculos '!AO17="","",'Cálculos '!AO17)</f>
        <v/>
      </c>
      <c r="AI11" s="67" t="str">
        <f>IF('Cálculos '!AP17="","",'Cálculos '!AP17)</f>
        <v/>
      </c>
      <c r="AJ11" s="67" t="str">
        <f>IF('Cálculos '!AQ17="","",'Cálculos '!AQ17)</f>
        <v/>
      </c>
      <c r="AK11" s="67">
        <f t="shared" si="38"/>
        <v>4195345</v>
      </c>
      <c r="AM11" s="58">
        <f t="shared" si="37"/>
        <v>9</v>
      </c>
      <c r="AN11" s="118">
        <f t="shared" si="35"/>
        <v>-1.9136363636363636</v>
      </c>
      <c r="AO11" s="118">
        <f t="shared" si="2"/>
        <v>0.29714912280701755</v>
      </c>
      <c r="AP11" s="59">
        <f t="shared" si="3"/>
        <v>-0.14464285714285716</v>
      </c>
      <c r="AQ11" s="59">
        <f t="shared" si="4"/>
        <v>0.26490825688073394</v>
      </c>
      <c r="AR11" s="59" t="str">
        <f t="shared" si="5"/>
        <v/>
      </c>
      <c r="AS11" s="59" t="str">
        <f t="shared" si="6"/>
        <v/>
      </c>
      <c r="AT11" s="59" t="str">
        <f t="shared" si="7"/>
        <v/>
      </c>
      <c r="AU11" s="59" t="str">
        <f t="shared" si="8"/>
        <v/>
      </c>
      <c r="AV11" s="59" t="str">
        <f t="shared" si="9"/>
        <v/>
      </c>
      <c r="AW11" s="59" t="str">
        <f t="shared" si="10"/>
        <v/>
      </c>
      <c r="AX11" s="59" t="str">
        <f t="shared" si="11"/>
        <v/>
      </c>
      <c r="AY11" s="59" t="str">
        <f t="shared" si="12"/>
        <v/>
      </c>
      <c r="AZ11" s="59" t="str">
        <f t="shared" si="13"/>
        <v/>
      </c>
      <c r="BA11" s="59" t="str">
        <f t="shared" si="14"/>
        <v/>
      </c>
      <c r="BB11" s="59" t="str">
        <f t="shared" si="15"/>
        <v/>
      </c>
      <c r="BC11" s="59" t="str">
        <f t="shared" si="16"/>
        <v/>
      </c>
      <c r="BD11" s="59" t="str">
        <f t="shared" si="17"/>
        <v/>
      </c>
      <c r="BE11" s="59" t="str">
        <f t="shared" si="18"/>
        <v/>
      </c>
      <c r="BF11" s="59" t="str">
        <f t="shared" si="19"/>
        <v/>
      </c>
      <c r="BG11" s="59" t="str">
        <f t="shared" si="20"/>
        <v/>
      </c>
      <c r="BH11" s="59" t="str">
        <f t="shared" si="21"/>
        <v/>
      </c>
      <c r="BI11" s="59" t="str">
        <f t="shared" si="22"/>
        <v/>
      </c>
      <c r="BJ11" s="59" t="str">
        <f t="shared" si="23"/>
        <v/>
      </c>
      <c r="BK11" s="59" t="str">
        <f t="shared" si="24"/>
        <v/>
      </c>
      <c r="BL11" s="59" t="str">
        <f t="shared" si="25"/>
        <v/>
      </c>
      <c r="BM11" s="59" t="str">
        <f t="shared" si="26"/>
        <v/>
      </c>
      <c r="BN11" s="59" t="str">
        <f t="shared" si="27"/>
        <v/>
      </c>
      <c r="BO11" s="59" t="str">
        <f t="shared" si="28"/>
        <v/>
      </c>
      <c r="BP11" s="59" t="str">
        <f t="shared" si="29"/>
        <v/>
      </c>
      <c r="BQ11" s="59" t="str">
        <f t="shared" si="30"/>
        <v/>
      </c>
      <c r="BR11" s="59" t="str">
        <f t="shared" si="31"/>
        <v/>
      </c>
      <c r="BS11" s="59" t="str">
        <f t="shared" si="32"/>
        <v/>
      </c>
      <c r="BT11" s="59" t="str">
        <f t="shared" si="33"/>
        <v/>
      </c>
      <c r="BU11" s="59" t="str">
        <f t="shared" si="34"/>
        <v/>
      </c>
      <c r="BV11" s="60">
        <f>IF('Cálculos '!E17="","",AVERAGE(AN11:BU11))</f>
        <v>-0.37405546027286729</v>
      </c>
    </row>
    <row r="12" spans="2:74" x14ac:dyDescent="0.3">
      <c r="B12" s="58">
        <f t="shared" si="36"/>
        <v>10</v>
      </c>
      <c r="C12" s="67">
        <f>IF('Cálculos '!J18="","",'Cálculos '!J18)</f>
        <v>3373650</v>
      </c>
      <c r="D12" s="67">
        <f>IF('Cálculos '!K18="","",'Cálculos '!K18)</f>
        <v>2441880</v>
      </c>
      <c r="E12" s="67">
        <f>IF('Cálculos '!L18="","",'Cálculos '!L18)</f>
        <v>1499400</v>
      </c>
      <c r="F12" s="67">
        <f>IF('Cálculos '!M18="","",'Cálculos '!M18)</f>
        <v>2334780</v>
      </c>
      <c r="G12" s="67" t="str">
        <f>IF('Cálculos '!N18="","",'Cálculos '!N18)</f>
        <v/>
      </c>
      <c r="H12" s="67" t="str">
        <f>IF('Cálculos '!O18="","",'Cálculos '!O18)</f>
        <v/>
      </c>
      <c r="I12" s="67" t="str">
        <f>IF('Cálculos '!P18="","",'Cálculos '!P18)</f>
        <v/>
      </c>
      <c r="J12" s="67" t="str">
        <f>IF('Cálculos '!Q18="","",'Cálculos '!Q18)</f>
        <v/>
      </c>
      <c r="K12" s="67" t="str">
        <f>IF('Cálculos '!R18="","",'Cálculos '!R18)</f>
        <v/>
      </c>
      <c r="L12" s="67" t="str">
        <f>IF('Cálculos '!S18="","",'Cálculos '!S18)</f>
        <v/>
      </c>
      <c r="M12" s="67" t="str">
        <f>IF('Cálculos '!T18="","",'Cálculos '!T18)</f>
        <v/>
      </c>
      <c r="N12" s="67" t="str">
        <f>IF('Cálculos '!U18="","",'Cálculos '!U18)</f>
        <v/>
      </c>
      <c r="O12" s="67" t="str">
        <f>IF('Cálculos '!V18="","",'Cálculos '!V18)</f>
        <v/>
      </c>
      <c r="P12" s="67" t="str">
        <f>IF('Cálculos '!W18="","",'Cálculos '!W18)</f>
        <v/>
      </c>
      <c r="Q12" s="67" t="str">
        <f>IF('Cálculos '!X18="","",'Cálculos '!X18)</f>
        <v/>
      </c>
      <c r="R12" s="67" t="str">
        <f>IF('Cálculos '!Y18="","",'Cálculos '!Y18)</f>
        <v/>
      </c>
      <c r="S12" s="67" t="str">
        <f>IF('Cálculos '!Z18="","",'Cálculos '!Z18)</f>
        <v/>
      </c>
      <c r="T12" s="67" t="str">
        <f>IF('Cálculos '!AA18="","",'Cálculos '!AA18)</f>
        <v/>
      </c>
      <c r="U12" s="67" t="str">
        <f>IF('Cálculos '!AB18="","",'Cálculos '!AB18)</f>
        <v/>
      </c>
      <c r="V12" s="67" t="str">
        <f>IF('Cálculos '!AC18="","",'Cálculos '!AC18)</f>
        <v/>
      </c>
      <c r="W12" s="67" t="str">
        <f>IF('Cálculos '!AD18="","",'Cálculos '!AD18)</f>
        <v/>
      </c>
      <c r="X12" s="67" t="str">
        <f>IF('Cálculos '!AE18="","",'Cálculos '!AE18)</f>
        <v/>
      </c>
      <c r="Y12" s="67" t="str">
        <f>IF('Cálculos '!AF18="","",'Cálculos '!AF18)</f>
        <v/>
      </c>
      <c r="Z12" s="67" t="str">
        <f>IF('Cálculos '!AG18="","",'Cálculos '!AG18)</f>
        <v/>
      </c>
      <c r="AA12" s="67" t="str">
        <f>IF('Cálculos '!AH18="","",'Cálculos '!AH18)</f>
        <v/>
      </c>
      <c r="AB12" s="67" t="str">
        <f>IF('Cálculos '!AI18="","",'Cálculos '!AI18)</f>
        <v/>
      </c>
      <c r="AC12" s="67" t="str">
        <f>IF('Cálculos '!AJ18="","",'Cálculos '!AJ18)</f>
        <v/>
      </c>
      <c r="AD12" s="67" t="str">
        <f>IF('Cálculos '!AK18="","",'Cálculos '!AK18)</f>
        <v/>
      </c>
      <c r="AE12" s="67" t="str">
        <f>IF('Cálculos '!AL18="","",'Cálculos '!AL18)</f>
        <v/>
      </c>
      <c r="AF12" s="67" t="str">
        <f>IF('Cálculos '!AM18="","",'Cálculos '!AM18)</f>
        <v/>
      </c>
      <c r="AG12" s="67" t="str">
        <f>IF('Cálculos '!AN18="","",'Cálculos '!AN18)</f>
        <v/>
      </c>
      <c r="AH12" s="67" t="str">
        <f>IF('Cálculos '!AO18="","",'Cálculos '!AO18)</f>
        <v/>
      </c>
      <c r="AI12" s="67" t="str">
        <f>IF('Cálculos '!AP18="","",'Cálculos '!AP18)</f>
        <v/>
      </c>
      <c r="AJ12" s="67" t="str">
        <f>IF('Cálculos '!AQ18="","",'Cálculos '!AQ18)</f>
        <v/>
      </c>
      <c r="AK12" s="67">
        <f t="shared" si="38"/>
        <v>2412427.5</v>
      </c>
      <c r="AM12" s="58">
        <f t="shared" si="37"/>
        <v>10</v>
      </c>
      <c r="AN12" s="118">
        <f t="shared" si="35"/>
        <v>0.28492063492063491</v>
      </c>
      <c r="AO12" s="118">
        <f t="shared" si="2"/>
        <v>1.2061403508771929E-2</v>
      </c>
      <c r="AP12" s="59">
        <f t="shared" si="3"/>
        <v>-0.60892857142857137</v>
      </c>
      <c r="AQ12" s="59">
        <f t="shared" si="4"/>
        <v>-3.3256880733944956E-2</v>
      </c>
      <c r="AR12" s="59" t="str">
        <f t="shared" si="5"/>
        <v/>
      </c>
      <c r="AS12" s="59" t="str">
        <f t="shared" si="6"/>
        <v/>
      </c>
      <c r="AT12" s="59" t="str">
        <f t="shared" si="7"/>
        <v/>
      </c>
      <c r="AU12" s="59" t="str">
        <f t="shared" si="8"/>
        <v/>
      </c>
      <c r="AV12" s="59" t="str">
        <f t="shared" si="9"/>
        <v/>
      </c>
      <c r="AW12" s="59" t="str">
        <f t="shared" si="10"/>
        <v/>
      </c>
      <c r="AX12" s="59" t="str">
        <f t="shared" si="11"/>
        <v/>
      </c>
      <c r="AY12" s="59" t="str">
        <f t="shared" si="12"/>
        <v/>
      </c>
      <c r="AZ12" s="59" t="str">
        <f t="shared" si="13"/>
        <v/>
      </c>
      <c r="BA12" s="59" t="str">
        <f t="shared" si="14"/>
        <v/>
      </c>
      <c r="BB12" s="59" t="str">
        <f t="shared" si="15"/>
        <v/>
      </c>
      <c r="BC12" s="59" t="str">
        <f t="shared" si="16"/>
        <v/>
      </c>
      <c r="BD12" s="59" t="str">
        <f t="shared" si="17"/>
        <v/>
      </c>
      <c r="BE12" s="59" t="str">
        <f t="shared" si="18"/>
        <v/>
      </c>
      <c r="BF12" s="59" t="str">
        <f t="shared" si="19"/>
        <v/>
      </c>
      <c r="BG12" s="59" t="str">
        <f t="shared" si="20"/>
        <v/>
      </c>
      <c r="BH12" s="59" t="str">
        <f t="shared" si="21"/>
        <v/>
      </c>
      <c r="BI12" s="59" t="str">
        <f t="shared" si="22"/>
        <v/>
      </c>
      <c r="BJ12" s="59" t="str">
        <f t="shared" si="23"/>
        <v/>
      </c>
      <c r="BK12" s="59" t="str">
        <f t="shared" si="24"/>
        <v/>
      </c>
      <c r="BL12" s="59" t="str">
        <f t="shared" si="25"/>
        <v/>
      </c>
      <c r="BM12" s="59" t="str">
        <f t="shared" si="26"/>
        <v/>
      </c>
      <c r="BN12" s="59" t="str">
        <f t="shared" si="27"/>
        <v/>
      </c>
      <c r="BO12" s="59" t="str">
        <f t="shared" si="28"/>
        <v/>
      </c>
      <c r="BP12" s="59" t="str">
        <f t="shared" si="29"/>
        <v/>
      </c>
      <c r="BQ12" s="59" t="str">
        <f t="shared" si="30"/>
        <v/>
      </c>
      <c r="BR12" s="59" t="str">
        <f t="shared" si="31"/>
        <v/>
      </c>
      <c r="BS12" s="59" t="str">
        <f t="shared" si="32"/>
        <v/>
      </c>
      <c r="BT12" s="59" t="str">
        <f t="shared" si="33"/>
        <v/>
      </c>
      <c r="BU12" s="59" t="str">
        <f t="shared" si="34"/>
        <v/>
      </c>
      <c r="BV12" s="60">
        <f>IF('Cálculos '!E18="","",AVERAGE(AN12:BU12))</f>
        <v>-8.6300853433277369E-2</v>
      </c>
    </row>
    <row r="13" spans="2:74" x14ac:dyDescent="0.3">
      <c r="B13" s="58">
        <f t="shared" si="36"/>
        <v>11</v>
      </c>
      <c r="C13" s="67">
        <f>IF('Cálculos '!J19="","",'Cálculos '!J19)</f>
        <v>1874250</v>
      </c>
      <c r="D13" s="67">
        <f>IF('Cálculos '!K19="","",'Cálculos '!K19)</f>
        <v>1356600</v>
      </c>
      <c r="E13" s="67">
        <f>IF('Cálculos '!L19="","",'Cálculos '!L19)</f>
        <v>833000</v>
      </c>
      <c r="F13" s="67">
        <f>IF('Cálculos '!M19="","",'Cálculos '!M19)</f>
        <v>1297100</v>
      </c>
      <c r="G13" s="67" t="str">
        <f>IF('Cálculos '!N19="","",'Cálculos '!N19)</f>
        <v/>
      </c>
      <c r="H13" s="67" t="str">
        <f>IF('Cálculos '!O19="","",'Cálculos '!O19)</f>
        <v/>
      </c>
      <c r="I13" s="67" t="str">
        <f>IF('Cálculos '!P19="","",'Cálculos '!P19)</f>
        <v/>
      </c>
      <c r="J13" s="67" t="str">
        <f>IF('Cálculos '!Q19="","",'Cálculos '!Q19)</f>
        <v/>
      </c>
      <c r="K13" s="67" t="str">
        <f>IF('Cálculos '!R19="","",'Cálculos '!R19)</f>
        <v/>
      </c>
      <c r="L13" s="67" t="str">
        <f>IF('Cálculos '!S19="","",'Cálculos '!S19)</f>
        <v/>
      </c>
      <c r="M13" s="67" t="str">
        <f>IF('Cálculos '!T19="","",'Cálculos '!T19)</f>
        <v/>
      </c>
      <c r="N13" s="67" t="str">
        <f>IF('Cálculos '!U19="","",'Cálculos '!U19)</f>
        <v/>
      </c>
      <c r="O13" s="67" t="str">
        <f>IF('Cálculos '!V19="","",'Cálculos '!V19)</f>
        <v/>
      </c>
      <c r="P13" s="67" t="str">
        <f>IF('Cálculos '!W19="","",'Cálculos '!W19)</f>
        <v/>
      </c>
      <c r="Q13" s="67" t="str">
        <f>IF('Cálculos '!X19="","",'Cálculos '!X19)</f>
        <v/>
      </c>
      <c r="R13" s="67" t="str">
        <f>IF('Cálculos '!Y19="","",'Cálculos '!Y19)</f>
        <v/>
      </c>
      <c r="S13" s="67" t="str">
        <f>IF('Cálculos '!Z19="","",'Cálculos '!Z19)</f>
        <v/>
      </c>
      <c r="T13" s="67" t="str">
        <f>IF('Cálculos '!AA19="","",'Cálculos '!AA19)</f>
        <v/>
      </c>
      <c r="U13" s="67" t="str">
        <f>IF('Cálculos '!AB19="","",'Cálculos '!AB19)</f>
        <v/>
      </c>
      <c r="V13" s="67" t="str">
        <f>IF('Cálculos '!AC19="","",'Cálculos '!AC19)</f>
        <v/>
      </c>
      <c r="W13" s="67" t="str">
        <f>IF('Cálculos '!AD19="","",'Cálculos '!AD19)</f>
        <v/>
      </c>
      <c r="X13" s="67" t="str">
        <f>IF('Cálculos '!AE19="","",'Cálculos '!AE19)</f>
        <v/>
      </c>
      <c r="Y13" s="67" t="str">
        <f>IF('Cálculos '!AF19="","",'Cálculos '!AF19)</f>
        <v/>
      </c>
      <c r="Z13" s="67" t="str">
        <f>IF('Cálculos '!AG19="","",'Cálculos '!AG19)</f>
        <v/>
      </c>
      <c r="AA13" s="67" t="str">
        <f>IF('Cálculos '!AH19="","",'Cálculos '!AH19)</f>
        <v/>
      </c>
      <c r="AB13" s="67" t="str">
        <f>IF('Cálculos '!AI19="","",'Cálculos '!AI19)</f>
        <v/>
      </c>
      <c r="AC13" s="67" t="str">
        <f>IF('Cálculos '!AJ19="","",'Cálculos '!AJ19)</f>
        <v/>
      </c>
      <c r="AD13" s="67" t="str">
        <f>IF('Cálculos '!AK19="","",'Cálculos '!AK19)</f>
        <v/>
      </c>
      <c r="AE13" s="67" t="str">
        <f>IF('Cálculos '!AL19="","",'Cálculos '!AL19)</f>
        <v/>
      </c>
      <c r="AF13" s="67" t="str">
        <f>IF('Cálculos '!AM19="","",'Cálculos '!AM19)</f>
        <v/>
      </c>
      <c r="AG13" s="67" t="str">
        <f>IF('Cálculos '!AN19="","",'Cálculos '!AN19)</f>
        <v/>
      </c>
      <c r="AH13" s="67" t="str">
        <f>IF('Cálculos '!AO19="","",'Cálculos '!AO19)</f>
        <v/>
      </c>
      <c r="AI13" s="67" t="str">
        <f>IF('Cálculos '!AP19="","",'Cálculos '!AP19)</f>
        <v/>
      </c>
      <c r="AJ13" s="67" t="str">
        <f>IF('Cálculos '!AQ19="","",'Cálculos '!AQ19)</f>
        <v/>
      </c>
      <c r="AK13" s="67">
        <f t="shared" si="38"/>
        <v>1340237.5</v>
      </c>
      <c r="AM13" s="58">
        <f t="shared" si="37"/>
        <v>11</v>
      </c>
      <c r="AN13" s="118">
        <f t="shared" si="35"/>
        <v>0.28492063492063491</v>
      </c>
      <c r="AO13" s="118">
        <f t="shared" si="2"/>
        <v>1.2061403508771929E-2</v>
      </c>
      <c r="AP13" s="59">
        <f t="shared" si="3"/>
        <v>-0.60892857142857137</v>
      </c>
      <c r="AQ13" s="59">
        <f t="shared" si="4"/>
        <v>-3.3256880733944956E-2</v>
      </c>
      <c r="AR13" s="59" t="str">
        <f t="shared" si="5"/>
        <v/>
      </c>
      <c r="AS13" s="59" t="str">
        <f t="shared" si="6"/>
        <v/>
      </c>
      <c r="AT13" s="59" t="str">
        <f t="shared" si="7"/>
        <v/>
      </c>
      <c r="AU13" s="59" t="str">
        <f t="shared" si="8"/>
        <v/>
      </c>
      <c r="AV13" s="59" t="str">
        <f t="shared" si="9"/>
        <v/>
      </c>
      <c r="AW13" s="59" t="str">
        <f t="shared" si="10"/>
        <v/>
      </c>
      <c r="AX13" s="59" t="str">
        <f t="shared" si="11"/>
        <v/>
      </c>
      <c r="AY13" s="59" t="str">
        <f t="shared" si="12"/>
        <v/>
      </c>
      <c r="AZ13" s="59" t="str">
        <f t="shared" si="13"/>
        <v/>
      </c>
      <c r="BA13" s="59" t="str">
        <f t="shared" si="14"/>
        <v/>
      </c>
      <c r="BB13" s="59" t="str">
        <f t="shared" si="15"/>
        <v/>
      </c>
      <c r="BC13" s="59" t="str">
        <f t="shared" si="16"/>
        <v/>
      </c>
      <c r="BD13" s="59" t="str">
        <f t="shared" si="17"/>
        <v/>
      </c>
      <c r="BE13" s="59" t="str">
        <f t="shared" si="18"/>
        <v/>
      </c>
      <c r="BF13" s="59" t="str">
        <f t="shared" si="19"/>
        <v/>
      </c>
      <c r="BG13" s="59" t="str">
        <f t="shared" si="20"/>
        <v/>
      </c>
      <c r="BH13" s="59" t="str">
        <f t="shared" si="21"/>
        <v/>
      </c>
      <c r="BI13" s="59" t="str">
        <f t="shared" si="22"/>
        <v/>
      </c>
      <c r="BJ13" s="59" t="str">
        <f t="shared" si="23"/>
        <v/>
      </c>
      <c r="BK13" s="59" t="str">
        <f t="shared" si="24"/>
        <v/>
      </c>
      <c r="BL13" s="59" t="str">
        <f t="shared" si="25"/>
        <v/>
      </c>
      <c r="BM13" s="59" t="str">
        <f t="shared" si="26"/>
        <v/>
      </c>
      <c r="BN13" s="59" t="str">
        <f t="shared" si="27"/>
        <v/>
      </c>
      <c r="BO13" s="59" t="str">
        <f t="shared" si="28"/>
        <v/>
      </c>
      <c r="BP13" s="59" t="str">
        <f t="shared" si="29"/>
        <v/>
      </c>
      <c r="BQ13" s="59" t="str">
        <f t="shared" si="30"/>
        <v/>
      </c>
      <c r="BR13" s="59" t="str">
        <f t="shared" si="31"/>
        <v/>
      </c>
      <c r="BS13" s="59" t="str">
        <f t="shared" si="32"/>
        <v/>
      </c>
      <c r="BT13" s="59" t="str">
        <f t="shared" si="33"/>
        <v/>
      </c>
      <c r="BU13" s="59" t="str">
        <f t="shared" si="34"/>
        <v/>
      </c>
      <c r="BV13" s="60">
        <f>IF('Cálculos '!E19="","",AVERAGE(AN13:BU13))</f>
        <v>-8.6300853433277369E-2</v>
      </c>
    </row>
    <row r="14" spans="2:74" x14ac:dyDescent="0.3">
      <c r="B14" s="58">
        <f t="shared" si="36"/>
        <v>12</v>
      </c>
      <c r="C14" s="67">
        <f>IF('Cálculos '!J20="","",'Cálculos '!J20)</f>
        <v>376800</v>
      </c>
      <c r="D14" s="67">
        <f>IF('Cálculos '!K20="","",'Cálculos '!K20)</f>
        <v>305592</v>
      </c>
      <c r="E14" s="67">
        <f>IF('Cálculos '!L20="","",'Cálculos '!L20)</f>
        <v>618800</v>
      </c>
      <c r="F14" s="67">
        <f>IF('Cálculos '!M20="","",'Cálculos '!M20)</f>
        <v>449352</v>
      </c>
      <c r="G14" s="67" t="str">
        <f>IF('Cálculos '!N20="","",'Cálculos '!N20)</f>
        <v/>
      </c>
      <c r="H14" s="67" t="str">
        <f>IF('Cálculos '!O20="","",'Cálculos '!O20)</f>
        <v/>
      </c>
      <c r="I14" s="67" t="str">
        <f>IF('Cálculos '!P20="","",'Cálculos '!P20)</f>
        <v/>
      </c>
      <c r="J14" s="67" t="str">
        <f>IF('Cálculos '!Q20="","",'Cálculos '!Q20)</f>
        <v/>
      </c>
      <c r="K14" s="67" t="str">
        <f>IF('Cálculos '!R20="","",'Cálculos '!R20)</f>
        <v/>
      </c>
      <c r="L14" s="67" t="str">
        <f>IF('Cálculos '!S20="","",'Cálculos '!S20)</f>
        <v/>
      </c>
      <c r="M14" s="67" t="str">
        <f>IF('Cálculos '!T20="","",'Cálculos '!T20)</f>
        <v/>
      </c>
      <c r="N14" s="67" t="str">
        <f>IF('Cálculos '!U20="","",'Cálculos '!U20)</f>
        <v/>
      </c>
      <c r="O14" s="67" t="str">
        <f>IF('Cálculos '!V20="","",'Cálculos '!V20)</f>
        <v/>
      </c>
      <c r="P14" s="67" t="str">
        <f>IF('Cálculos '!W20="","",'Cálculos '!W20)</f>
        <v/>
      </c>
      <c r="Q14" s="67" t="str">
        <f>IF('Cálculos '!X20="","",'Cálculos '!X20)</f>
        <v/>
      </c>
      <c r="R14" s="67" t="str">
        <f>IF('Cálculos '!Y20="","",'Cálculos '!Y20)</f>
        <v/>
      </c>
      <c r="S14" s="67" t="str">
        <f>IF('Cálculos '!Z20="","",'Cálculos '!Z20)</f>
        <v/>
      </c>
      <c r="T14" s="67" t="str">
        <f>IF('Cálculos '!AA20="","",'Cálculos '!AA20)</f>
        <v/>
      </c>
      <c r="U14" s="67" t="str">
        <f>IF('Cálculos '!AB20="","",'Cálculos '!AB20)</f>
        <v/>
      </c>
      <c r="V14" s="67" t="str">
        <f>IF('Cálculos '!AC20="","",'Cálculos '!AC20)</f>
        <v/>
      </c>
      <c r="W14" s="67" t="str">
        <f>IF('Cálculos '!AD20="","",'Cálculos '!AD20)</f>
        <v/>
      </c>
      <c r="X14" s="67" t="str">
        <f>IF('Cálculos '!AE20="","",'Cálculos '!AE20)</f>
        <v/>
      </c>
      <c r="Y14" s="67" t="str">
        <f>IF('Cálculos '!AF20="","",'Cálculos '!AF20)</f>
        <v/>
      </c>
      <c r="Z14" s="67" t="str">
        <f>IF('Cálculos '!AG20="","",'Cálculos '!AG20)</f>
        <v/>
      </c>
      <c r="AA14" s="67" t="str">
        <f>IF('Cálculos '!AH20="","",'Cálculos '!AH20)</f>
        <v/>
      </c>
      <c r="AB14" s="67" t="str">
        <f>IF('Cálculos '!AI20="","",'Cálculos '!AI20)</f>
        <v/>
      </c>
      <c r="AC14" s="67" t="str">
        <f>IF('Cálculos '!AJ20="","",'Cálculos '!AJ20)</f>
        <v/>
      </c>
      <c r="AD14" s="67" t="str">
        <f>IF('Cálculos '!AK20="","",'Cálculos '!AK20)</f>
        <v/>
      </c>
      <c r="AE14" s="67" t="str">
        <f>IF('Cálculos '!AL20="","",'Cálculos '!AL20)</f>
        <v/>
      </c>
      <c r="AF14" s="67" t="str">
        <f>IF('Cálculos '!AM20="","",'Cálculos '!AM20)</f>
        <v/>
      </c>
      <c r="AG14" s="67" t="str">
        <f>IF('Cálculos '!AN20="","",'Cálculos '!AN20)</f>
        <v/>
      </c>
      <c r="AH14" s="67" t="str">
        <f>IF('Cálculos '!AO20="","",'Cálculos '!AO20)</f>
        <v/>
      </c>
      <c r="AI14" s="67" t="str">
        <f>IF('Cálculos '!AP20="","",'Cálculos '!AP20)</f>
        <v/>
      </c>
      <c r="AJ14" s="67" t="str">
        <f>IF('Cálculos '!AQ20="","",'Cálculos '!AQ20)</f>
        <v/>
      </c>
      <c r="AK14" s="67">
        <f t="shared" si="38"/>
        <v>437636</v>
      </c>
      <c r="AM14" s="58">
        <f t="shared" si="37"/>
        <v>12</v>
      </c>
      <c r="AN14" s="118">
        <f t="shared" si="35"/>
        <v>-0.16145435244161357</v>
      </c>
      <c r="AO14" s="118">
        <f t="shared" si="2"/>
        <v>-0.43209246315348571</v>
      </c>
      <c r="AP14" s="59">
        <f t="shared" si="3"/>
        <v>0.29276664511958628</v>
      </c>
      <c r="AQ14" s="59">
        <f t="shared" si="4"/>
        <v>2.6073100820737417E-2</v>
      </c>
      <c r="AR14" s="59" t="str">
        <f t="shared" si="5"/>
        <v/>
      </c>
      <c r="AS14" s="59" t="str">
        <f t="shared" si="6"/>
        <v/>
      </c>
      <c r="AT14" s="59" t="str">
        <f t="shared" si="7"/>
        <v/>
      </c>
      <c r="AU14" s="59" t="str">
        <f t="shared" si="8"/>
        <v/>
      </c>
      <c r="AV14" s="59" t="str">
        <f t="shared" si="9"/>
        <v/>
      </c>
      <c r="AW14" s="59" t="str">
        <f t="shared" si="10"/>
        <v/>
      </c>
      <c r="AX14" s="59" t="str">
        <f t="shared" si="11"/>
        <v/>
      </c>
      <c r="AY14" s="59" t="str">
        <f t="shared" si="12"/>
        <v/>
      </c>
      <c r="AZ14" s="59" t="str">
        <f t="shared" si="13"/>
        <v/>
      </c>
      <c r="BA14" s="59" t="str">
        <f t="shared" si="14"/>
        <v/>
      </c>
      <c r="BB14" s="59" t="str">
        <f t="shared" si="15"/>
        <v/>
      </c>
      <c r="BC14" s="59" t="str">
        <f t="shared" si="16"/>
        <v/>
      </c>
      <c r="BD14" s="59" t="str">
        <f t="shared" si="17"/>
        <v/>
      </c>
      <c r="BE14" s="59" t="str">
        <f t="shared" si="18"/>
        <v/>
      </c>
      <c r="BF14" s="59" t="str">
        <f t="shared" si="19"/>
        <v/>
      </c>
      <c r="BG14" s="59" t="str">
        <f t="shared" si="20"/>
        <v/>
      </c>
      <c r="BH14" s="59" t="str">
        <f t="shared" si="21"/>
        <v/>
      </c>
      <c r="BI14" s="59" t="str">
        <f t="shared" si="22"/>
        <v/>
      </c>
      <c r="BJ14" s="59" t="str">
        <f t="shared" si="23"/>
        <v/>
      </c>
      <c r="BK14" s="59" t="str">
        <f t="shared" si="24"/>
        <v/>
      </c>
      <c r="BL14" s="59" t="str">
        <f t="shared" si="25"/>
        <v/>
      </c>
      <c r="BM14" s="59" t="str">
        <f t="shared" si="26"/>
        <v/>
      </c>
      <c r="BN14" s="59" t="str">
        <f t="shared" si="27"/>
        <v/>
      </c>
      <c r="BO14" s="59" t="str">
        <f t="shared" si="28"/>
        <v/>
      </c>
      <c r="BP14" s="59" t="str">
        <f t="shared" si="29"/>
        <v/>
      </c>
      <c r="BQ14" s="59" t="str">
        <f t="shared" si="30"/>
        <v/>
      </c>
      <c r="BR14" s="59" t="str">
        <f t="shared" si="31"/>
        <v/>
      </c>
      <c r="BS14" s="59" t="str">
        <f t="shared" si="32"/>
        <v/>
      </c>
      <c r="BT14" s="59" t="str">
        <f t="shared" si="33"/>
        <v/>
      </c>
      <c r="BU14" s="59" t="str">
        <f t="shared" si="34"/>
        <v/>
      </c>
      <c r="BV14" s="60">
        <f>IF('Cálculos '!E20="","",AVERAGE(AN14:BU14))</f>
        <v>-6.8676767413693884E-2</v>
      </c>
    </row>
    <row r="15" spans="2:74" x14ac:dyDescent="0.3">
      <c r="B15" s="58">
        <f t="shared" si="36"/>
        <v>13</v>
      </c>
      <c r="C15" s="67">
        <f>IF('Cálculos '!J21="","",'Cálculos '!J21)</f>
        <v>969850</v>
      </c>
      <c r="D15" s="67">
        <f>IF('Cálculos '!K21="","",'Cálculos '!K21)</f>
        <v>750890</v>
      </c>
      <c r="E15" s="67">
        <f>IF('Cálculos '!L21="","",'Cálculos '!L21)</f>
        <v>743750</v>
      </c>
      <c r="F15" s="67">
        <f>IF('Cálculos '!M21="","",'Cálculos '!M21)</f>
        <v>752670</v>
      </c>
      <c r="G15" s="67" t="str">
        <f>IF('Cálculos '!N21="","",'Cálculos '!N21)</f>
        <v/>
      </c>
      <c r="H15" s="67" t="str">
        <f>IF('Cálculos '!O21="","",'Cálculos '!O21)</f>
        <v/>
      </c>
      <c r="I15" s="67" t="str">
        <f>IF('Cálculos '!P21="","",'Cálculos '!P21)</f>
        <v/>
      </c>
      <c r="J15" s="67" t="str">
        <f>IF('Cálculos '!Q21="","",'Cálculos '!Q21)</f>
        <v/>
      </c>
      <c r="K15" s="67" t="str">
        <f>IF('Cálculos '!R21="","",'Cálculos '!R21)</f>
        <v/>
      </c>
      <c r="L15" s="67" t="str">
        <f>IF('Cálculos '!S21="","",'Cálculos '!S21)</f>
        <v/>
      </c>
      <c r="M15" s="67" t="str">
        <f>IF('Cálculos '!T21="","",'Cálculos '!T21)</f>
        <v/>
      </c>
      <c r="N15" s="67" t="str">
        <f>IF('Cálculos '!U21="","",'Cálculos '!U21)</f>
        <v/>
      </c>
      <c r="O15" s="67" t="str">
        <f>IF('Cálculos '!V21="","",'Cálculos '!V21)</f>
        <v/>
      </c>
      <c r="P15" s="67" t="str">
        <f>IF('Cálculos '!W21="","",'Cálculos '!W21)</f>
        <v/>
      </c>
      <c r="Q15" s="67" t="str">
        <f>IF('Cálculos '!X21="","",'Cálculos '!X21)</f>
        <v/>
      </c>
      <c r="R15" s="67" t="str">
        <f>IF('Cálculos '!Y21="","",'Cálculos '!Y21)</f>
        <v/>
      </c>
      <c r="S15" s="67" t="str">
        <f>IF('Cálculos '!Z21="","",'Cálculos '!Z21)</f>
        <v/>
      </c>
      <c r="T15" s="67" t="str">
        <f>IF('Cálculos '!AA21="","",'Cálculos '!AA21)</f>
        <v/>
      </c>
      <c r="U15" s="67" t="str">
        <f>IF('Cálculos '!AB21="","",'Cálculos '!AB21)</f>
        <v/>
      </c>
      <c r="V15" s="67" t="str">
        <f>IF('Cálculos '!AC21="","",'Cálculos '!AC21)</f>
        <v/>
      </c>
      <c r="W15" s="67" t="str">
        <f>IF('Cálculos '!AD21="","",'Cálculos '!AD21)</f>
        <v/>
      </c>
      <c r="X15" s="67" t="str">
        <f>IF('Cálculos '!AE21="","",'Cálculos '!AE21)</f>
        <v/>
      </c>
      <c r="Y15" s="67" t="str">
        <f>IF('Cálculos '!AF21="","",'Cálculos '!AF21)</f>
        <v/>
      </c>
      <c r="Z15" s="67" t="str">
        <f>IF('Cálculos '!AG21="","",'Cálculos '!AG21)</f>
        <v/>
      </c>
      <c r="AA15" s="67" t="str">
        <f>IF('Cálculos '!AH21="","",'Cálculos '!AH21)</f>
        <v/>
      </c>
      <c r="AB15" s="67" t="str">
        <f>IF('Cálculos '!AI21="","",'Cálculos '!AI21)</f>
        <v/>
      </c>
      <c r="AC15" s="67" t="str">
        <f>IF('Cálculos '!AJ21="","",'Cálculos '!AJ21)</f>
        <v/>
      </c>
      <c r="AD15" s="67" t="str">
        <f>IF('Cálculos '!AK21="","",'Cálculos '!AK21)</f>
        <v/>
      </c>
      <c r="AE15" s="67" t="str">
        <f>IF('Cálculos '!AL21="","",'Cálculos '!AL21)</f>
        <v/>
      </c>
      <c r="AF15" s="67" t="str">
        <f>IF('Cálculos '!AM21="","",'Cálculos '!AM21)</f>
        <v/>
      </c>
      <c r="AG15" s="67" t="str">
        <f>IF('Cálculos '!AN21="","",'Cálculos '!AN21)</f>
        <v/>
      </c>
      <c r="AH15" s="67" t="str">
        <f>IF('Cálculos '!AO21="","",'Cálculos '!AO21)</f>
        <v/>
      </c>
      <c r="AI15" s="67" t="str">
        <f>IF('Cálculos '!AP21="","",'Cálculos '!AP21)</f>
        <v/>
      </c>
      <c r="AJ15" s="67" t="str">
        <f>IF('Cálculos '!AQ21="","",'Cálculos '!AQ21)</f>
        <v/>
      </c>
      <c r="AK15" s="67">
        <f t="shared" si="38"/>
        <v>804290</v>
      </c>
      <c r="AM15" s="58">
        <f t="shared" si="37"/>
        <v>13</v>
      </c>
      <c r="AN15" s="118">
        <f t="shared" si="35"/>
        <v>0.17070681033149457</v>
      </c>
      <c r="AO15" s="118">
        <f t="shared" si="2"/>
        <v>-7.1115609476754257E-2</v>
      </c>
      <c r="AP15" s="59">
        <f t="shared" si="3"/>
        <v>-8.1398319327731089E-2</v>
      </c>
      <c r="AQ15" s="59">
        <f t="shared" si="4"/>
        <v>-6.8582512920669081E-2</v>
      </c>
      <c r="AR15" s="59" t="str">
        <f t="shared" si="5"/>
        <v/>
      </c>
      <c r="AS15" s="59" t="str">
        <f t="shared" si="6"/>
        <v/>
      </c>
      <c r="AT15" s="59" t="str">
        <f t="shared" si="7"/>
        <v/>
      </c>
      <c r="AU15" s="59" t="str">
        <f t="shared" si="8"/>
        <v/>
      </c>
      <c r="AV15" s="59" t="str">
        <f t="shared" si="9"/>
        <v/>
      </c>
      <c r="AW15" s="59" t="str">
        <f t="shared" si="10"/>
        <v/>
      </c>
      <c r="AX15" s="59" t="str">
        <f t="shared" si="11"/>
        <v/>
      </c>
      <c r="AY15" s="59" t="str">
        <f t="shared" si="12"/>
        <v/>
      </c>
      <c r="AZ15" s="59" t="str">
        <f t="shared" si="13"/>
        <v/>
      </c>
      <c r="BA15" s="59" t="str">
        <f t="shared" si="14"/>
        <v/>
      </c>
      <c r="BB15" s="59" t="str">
        <f t="shared" si="15"/>
        <v/>
      </c>
      <c r="BC15" s="59" t="str">
        <f t="shared" si="16"/>
        <v/>
      </c>
      <c r="BD15" s="59" t="str">
        <f t="shared" si="17"/>
        <v/>
      </c>
      <c r="BE15" s="59" t="str">
        <f t="shared" si="18"/>
        <v/>
      </c>
      <c r="BF15" s="59" t="str">
        <f t="shared" si="19"/>
        <v/>
      </c>
      <c r="BG15" s="59" t="str">
        <f t="shared" si="20"/>
        <v/>
      </c>
      <c r="BH15" s="59" t="str">
        <f t="shared" si="21"/>
        <v/>
      </c>
      <c r="BI15" s="59" t="str">
        <f t="shared" si="22"/>
        <v/>
      </c>
      <c r="BJ15" s="59" t="str">
        <f t="shared" si="23"/>
        <v/>
      </c>
      <c r="BK15" s="59" t="str">
        <f t="shared" si="24"/>
        <v/>
      </c>
      <c r="BL15" s="59" t="str">
        <f t="shared" si="25"/>
        <v/>
      </c>
      <c r="BM15" s="59" t="str">
        <f t="shared" si="26"/>
        <v/>
      </c>
      <c r="BN15" s="59" t="str">
        <f t="shared" si="27"/>
        <v/>
      </c>
      <c r="BO15" s="59" t="str">
        <f t="shared" si="28"/>
        <v/>
      </c>
      <c r="BP15" s="59" t="str">
        <f t="shared" si="29"/>
        <v/>
      </c>
      <c r="BQ15" s="59" t="str">
        <f t="shared" si="30"/>
        <v/>
      </c>
      <c r="BR15" s="59" t="str">
        <f t="shared" si="31"/>
        <v/>
      </c>
      <c r="BS15" s="59" t="str">
        <f t="shared" si="32"/>
        <v/>
      </c>
      <c r="BT15" s="59" t="str">
        <f t="shared" si="33"/>
        <v/>
      </c>
      <c r="BU15" s="59" t="str">
        <f t="shared" si="34"/>
        <v/>
      </c>
      <c r="BV15" s="60">
        <f>IF('Cálculos '!E21="","",AVERAGE(AN15:BU15))</f>
        <v>-1.2597407848414965E-2</v>
      </c>
    </row>
    <row r="16" spans="2:74" x14ac:dyDescent="0.3">
      <c r="B16" s="58">
        <f t="shared" si="36"/>
        <v>14</v>
      </c>
      <c r="C16" s="67">
        <f>IF('Cálculos '!J22="","",'Cálculos '!J22)</f>
        <v>4641000</v>
      </c>
      <c r="D16" s="67">
        <f>IF('Cálculos '!K22="","",'Cálculos '!K22)</f>
        <v>8353800</v>
      </c>
      <c r="E16" s="67">
        <f>IF('Cálculos '!L22="","",'Cálculos '!L22)</f>
        <v>6723500</v>
      </c>
      <c r="F16" s="67">
        <f>IF('Cálculos '!M22="","",'Cálculos '!M22)</f>
        <v>4950403</v>
      </c>
      <c r="G16" s="67" t="str">
        <f>IF('Cálculos '!N22="","",'Cálculos '!N22)</f>
        <v/>
      </c>
      <c r="H16" s="67" t="str">
        <f>IF('Cálculos '!O22="","",'Cálculos '!O22)</f>
        <v/>
      </c>
      <c r="I16" s="67" t="str">
        <f>IF('Cálculos '!P22="","",'Cálculos '!P22)</f>
        <v/>
      </c>
      <c r="J16" s="67" t="str">
        <f>IF('Cálculos '!Q22="","",'Cálculos '!Q22)</f>
        <v/>
      </c>
      <c r="K16" s="67" t="str">
        <f>IF('Cálculos '!R22="","",'Cálculos '!R22)</f>
        <v/>
      </c>
      <c r="L16" s="67" t="str">
        <f>IF('Cálculos '!S22="","",'Cálculos '!S22)</f>
        <v/>
      </c>
      <c r="M16" s="67" t="str">
        <f>IF('Cálculos '!T22="","",'Cálculos '!T22)</f>
        <v/>
      </c>
      <c r="N16" s="67" t="str">
        <f>IF('Cálculos '!U22="","",'Cálculos '!U22)</f>
        <v/>
      </c>
      <c r="O16" s="67" t="str">
        <f>IF('Cálculos '!V22="","",'Cálculos '!V22)</f>
        <v/>
      </c>
      <c r="P16" s="67" t="str">
        <f>IF('Cálculos '!W22="","",'Cálculos '!W22)</f>
        <v/>
      </c>
      <c r="Q16" s="67" t="str">
        <f>IF('Cálculos '!X22="","",'Cálculos '!X22)</f>
        <v/>
      </c>
      <c r="R16" s="67" t="str">
        <f>IF('Cálculos '!Y22="","",'Cálculos '!Y22)</f>
        <v/>
      </c>
      <c r="S16" s="67" t="str">
        <f>IF('Cálculos '!Z22="","",'Cálculos '!Z22)</f>
        <v/>
      </c>
      <c r="T16" s="67" t="str">
        <f>IF('Cálculos '!AA22="","",'Cálculos '!AA22)</f>
        <v/>
      </c>
      <c r="U16" s="67" t="str">
        <f>IF('Cálculos '!AB22="","",'Cálculos '!AB22)</f>
        <v/>
      </c>
      <c r="V16" s="67" t="str">
        <f>IF('Cálculos '!AC22="","",'Cálculos '!AC22)</f>
        <v/>
      </c>
      <c r="W16" s="67" t="str">
        <f>IF('Cálculos '!AD22="","",'Cálculos '!AD22)</f>
        <v/>
      </c>
      <c r="X16" s="67" t="str">
        <f>IF('Cálculos '!AE22="","",'Cálculos '!AE22)</f>
        <v/>
      </c>
      <c r="Y16" s="67" t="str">
        <f>IF('Cálculos '!AF22="","",'Cálculos '!AF22)</f>
        <v/>
      </c>
      <c r="Z16" s="67" t="str">
        <f>IF('Cálculos '!AG22="","",'Cálculos '!AG22)</f>
        <v/>
      </c>
      <c r="AA16" s="67" t="str">
        <f>IF('Cálculos '!AH22="","",'Cálculos '!AH22)</f>
        <v/>
      </c>
      <c r="AB16" s="67" t="str">
        <f>IF('Cálculos '!AI22="","",'Cálculos '!AI22)</f>
        <v/>
      </c>
      <c r="AC16" s="67" t="str">
        <f>IF('Cálculos '!AJ22="","",'Cálculos '!AJ22)</f>
        <v/>
      </c>
      <c r="AD16" s="67" t="str">
        <f>IF('Cálculos '!AK22="","",'Cálculos '!AK22)</f>
        <v/>
      </c>
      <c r="AE16" s="67" t="str">
        <f>IF('Cálculos '!AL22="","",'Cálculos '!AL22)</f>
        <v/>
      </c>
      <c r="AF16" s="67" t="str">
        <f>IF('Cálculos '!AM22="","",'Cálculos '!AM22)</f>
        <v/>
      </c>
      <c r="AG16" s="67" t="str">
        <f>IF('Cálculos '!AN22="","",'Cálculos '!AN22)</f>
        <v/>
      </c>
      <c r="AH16" s="67" t="str">
        <f>IF('Cálculos '!AO22="","",'Cálculos '!AO22)</f>
        <v/>
      </c>
      <c r="AI16" s="67" t="str">
        <f>IF('Cálculos '!AP22="","",'Cálculos '!AP22)</f>
        <v/>
      </c>
      <c r="AJ16" s="67" t="str">
        <f>IF('Cálculos '!AQ22="","",'Cálculos '!AQ22)</f>
        <v/>
      </c>
      <c r="AK16" s="67">
        <f t="shared" si="38"/>
        <v>6167175.75</v>
      </c>
      <c r="AM16" s="58">
        <f t="shared" si="37"/>
        <v>14</v>
      </c>
      <c r="AN16" s="118">
        <f t="shared" si="35"/>
        <v>-0.32884631544925663</v>
      </c>
      <c r="AO16" s="118">
        <f t="shared" si="2"/>
        <v>0.26175204697263521</v>
      </c>
      <c r="AP16" s="59">
        <f t="shared" si="3"/>
        <v>8.2743251282814012E-2</v>
      </c>
      <c r="AQ16" s="59">
        <f t="shared" si="4"/>
        <v>-0.2457926657688273</v>
      </c>
      <c r="AR16" s="59" t="str">
        <f t="shared" si="5"/>
        <v/>
      </c>
      <c r="AS16" s="59" t="str">
        <f t="shared" si="6"/>
        <v/>
      </c>
      <c r="AT16" s="59" t="str">
        <f t="shared" si="7"/>
        <v/>
      </c>
      <c r="AU16" s="59" t="str">
        <f t="shared" si="8"/>
        <v/>
      </c>
      <c r="AV16" s="59" t="str">
        <f t="shared" si="9"/>
        <v/>
      </c>
      <c r="AW16" s="59" t="str">
        <f t="shared" si="10"/>
        <v/>
      </c>
      <c r="AX16" s="59" t="str">
        <f t="shared" si="11"/>
        <v/>
      </c>
      <c r="AY16" s="59" t="str">
        <f t="shared" si="12"/>
        <v/>
      </c>
      <c r="AZ16" s="59" t="str">
        <f t="shared" si="13"/>
        <v/>
      </c>
      <c r="BA16" s="59" t="str">
        <f t="shared" si="14"/>
        <v/>
      </c>
      <c r="BB16" s="59" t="str">
        <f t="shared" si="15"/>
        <v/>
      </c>
      <c r="BC16" s="59" t="str">
        <f t="shared" si="16"/>
        <v/>
      </c>
      <c r="BD16" s="59" t="str">
        <f t="shared" si="17"/>
        <v/>
      </c>
      <c r="BE16" s="59" t="str">
        <f t="shared" si="18"/>
        <v/>
      </c>
      <c r="BF16" s="59" t="str">
        <f t="shared" si="19"/>
        <v/>
      </c>
      <c r="BG16" s="59" t="str">
        <f t="shared" si="20"/>
        <v/>
      </c>
      <c r="BH16" s="59" t="str">
        <f t="shared" si="21"/>
        <v/>
      </c>
      <c r="BI16" s="59" t="str">
        <f t="shared" si="22"/>
        <v/>
      </c>
      <c r="BJ16" s="59" t="str">
        <f t="shared" si="23"/>
        <v/>
      </c>
      <c r="BK16" s="59" t="str">
        <f t="shared" si="24"/>
        <v/>
      </c>
      <c r="BL16" s="59" t="str">
        <f t="shared" si="25"/>
        <v/>
      </c>
      <c r="BM16" s="59" t="str">
        <f t="shared" si="26"/>
        <v/>
      </c>
      <c r="BN16" s="59" t="str">
        <f t="shared" si="27"/>
        <v/>
      </c>
      <c r="BO16" s="59" t="str">
        <f t="shared" si="28"/>
        <v/>
      </c>
      <c r="BP16" s="59" t="str">
        <f t="shared" si="29"/>
        <v/>
      </c>
      <c r="BQ16" s="59" t="str">
        <f t="shared" si="30"/>
        <v/>
      </c>
      <c r="BR16" s="59" t="str">
        <f t="shared" si="31"/>
        <v/>
      </c>
      <c r="BS16" s="59" t="str">
        <f t="shared" si="32"/>
        <v/>
      </c>
      <c r="BT16" s="59" t="str">
        <f t="shared" si="33"/>
        <v/>
      </c>
      <c r="BU16" s="59" t="str">
        <f t="shared" si="34"/>
        <v/>
      </c>
      <c r="BV16" s="60">
        <f>IF('Cálculos '!E22="","",AVERAGE(AN16:BU16))</f>
        <v>-5.7535920740658678E-2</v>
      </c>
    </row>
    <row r="17" spans="2:74" x14ac:dyDescent="0.3">
      <c r="B17" s="58">
        <f t="shared" si="36"/>
        <v>15</v>
      </c>
      <c r="C17" s="67">
        <f>IF('Cálculos '!J23="","",'Cálculos '!J23)</f>
        <v>1344700</v>
      </c>
      <c r="D17" s="67">
        <f>IF('Cálculos '!K23="","",'Cálculos '!K23)</f>
        <v>1432760</v>
      </c>
      <c r="E17" s="67">
        <f>IF('Cálculos '!L23="","",'Cálculos '!L23)</f>
        <v>957950</v>
      </c>
      <c r="F17" s="67">
        <f>IF('Cálculos '!M23="","",'Cálculos '!M23)</f>
        <v>1222130</v>
      </c>
      <c r="G17" s="67" t="str">
        <f>IF('Cálculos '!N23="","",'Cálculos '!N23)</f>
        <v/>
      </c>
      <c r="H17" s="67" t="str">
        <f>IF('Cálculos '!O23="","",'Cálculos '!O23)</f>
        <v/>
      </c>
      <c r="I17" s="67" t="str">
        <f>IF('Cálculos '!P23="","",'Cálculos '!P23)</f>
        <v/>
      </c>
      <c r="J17" s="67" t="str">
        <f>IF('Cálculos '!Q23="","",'Cálculos '!Q23)</f>
        <v/>
      </c>
      <c r="K17" s="67" t="str">
        <f>IF('Cálculos '!R23="","",'Cálculos '!R23)</f>
        <v/>
      </c>
      <c r="L17" s="67" t="str">
        <f>IF('Cálculos '!S23="","",'Cálculos '!S23)</f>
        <v/>
      </c>
      <c r="M17" s="67" t="str">
        <f>IF('Cálculos '!T23="","",'Cálculos '!T23)</f>
        <v/>
      </c>
      <c r="N17" s="67" t="str">
        <f>IF('Cálculos '!U23="","",'Cálculos '!U23)</f>
        <v/>
      </c>
      <c r="O17" s="67" t="str">
        <f>IF('Cálculos '!V23="","",'Cálculos '!V23)</f>
        <v/>
      </c>
      <c r="P17" s="67" t="str">
        <f>IF('Cálculos '!W23="","",'Cálculos '!W23)</f>
        <v/>
      </c>
      <c r="Q17" s="67" t="str">
        <f>IF('Cálculos '!X23="","",'Cálculos '!X23)</f>
        <v/>
      </c>
      <c r="R17" s="67" t="str">
        <f>IF('Cálculos '!Y23="","",'Cálculos '!Y23)</f>
        <v/>
      </c>
      <c r="S17" s="67" t="str">
        <f>IF('Cálculos '!Z23="","",'Cálculos '!Z23)</f>
        <v/>
      </c>
      <c r="T17" s="67" t="str">
        <f>IF('Cálculos '!AA23="","",'Cálculos '!AA23)</f>
        <v/>
      </c>
      <c r="U17" s="67" t="str">
        <f>IF('Cálculos '!AB23="","",'Cálculos '!AB23)</f>
        <v/>
      </c>
      <c r="V17" s="67" t="str">
        <f>IF('Cálculos '!AC23="","",'Cálculos '!AC23)</f>
        <v/>
      </c>
      <c r="W17" s="67" t="str">
        <f>IF('Cálculos '!AD23="","",'Cálculos '!AD23)</f>
        <v/>
      </c>
      <c r="X17" s="67" t="str">
        <f>IF('Cálculos '!AE23="","",'Cálculos '!AE23)</f>
        <v/>
      </c>
      <c r="Y17" s="67" t="str">
        <f>IF('Cálculos '!AF23="","",'Cálculos '!AF23)</f>
        <v/>
      </c>
      <c r="Z17" s="67" t="str">
        <f>IF('Cálculos '!AG23="","",'Cálculos '!AG23)</f>
        <v/>
      </c>
      <c r="AA17" s="67" t="str">
        <f>IF('Cálculos '!AH23="","",'Cálculos '!AH23)</f>
        <v/>
      </c>
      <c r="AB17" s="67" t="str">
        <f>IF('Cálculos '!AI23="","",'Cálculos '!AI23)</f>
        <v/>
      </c>
      <c r="AC17" s="67" t="str">
        <f>IF('Cálculos '!AJ23="","",'Cálculos '!AJ23)</f>
        <v/>
      </c>
      <c r="AD17" s="67" t="str">
        <f>IF('Cálculos '!AK23="","",'Cálculos '!AK23)</f>
        <v/>
      </c>
      <c r="AE17" s="67" t="str">
        <f>IF('Cálculos '!AL23="","",'Cálculos '!AL23)</f>
        <v/>
      </c>
      <c r="AF17" s="67" t="str">
        <f>IF('Cálculos '!AM23="","",'Cálculos '!AM23)</f>
        <v/>
      </c>
      <c r="AG17" s="67" t="str">
        <f>IF('Cálculos '!AN23="","",'Cálculos '!AN23)</f>
        <v/>
      </c>
      <c r="AH17" s="67" t="str">
        <f>IF('Cálculos '!AO23="","",'Cálculos '!AO23)</f>
        <v/>
      </c>
      <c r="AI17" s="67" t="str">
        <f>IF('Cálculos '!AP23="","",'Cálculos '!AP23)</f>
        <v/>
      </c>
      <c r="AJ17" s="67" t="str">
        <f>IF('Cálculos '!AQ23="","",'Cálculos '!AQ23)</f>
        <v/>
      </c>
      <c r="AK17" s="67">
        <f t="shared" si="38"/>
        <v>1239385</v>
      </c>
      <c r="AM17" s="58">
        <f t="shared" si="37"/>
        <v>15</v>
      </c>
      <c r="AN17" s="118">
        <f t="shared" si="35"/>
        <v>7.8318584070796463E-2</v>
      </c>
      <c r="AO17" s="118">
        <f t="shared" si="2"/>
        <v>0.13496677740863788</v>
      </c>
      <c r="AP17" s="59">
        <f t="shared" si="3"/>
        <v>-0.29378881987577637</v>
      </c>
      <c r="AQ17" s="59">
        <f t="shared" si="4"/>
        <v>-1.4118792599805257E-2</v>
      </c>
      <c r="AR17" s="59" t="str">
        <f t="shared" si="5"/>
        <v/>
      </c>
      <c r="AS17" s="59" t="str">
        <f t="shared" si="6"/>
        <v/>
      </c>
      <c r="AT17" s="59" t="str">
        <f t="shared" si="7"/>
        <v/>
      </c>
      <c r="AU17" s="59" t="str">
        <f t="shared" si="8"/>
        <v/>
      </c>
      <c r="AV17" s="59" t="str">
        <f t="shared" si="9"/>
        <v/>
      </c>
      <c r="AW17" s="59" t="str">
        <f t="shared" si="10"/>
        <v/>
      </c>
      <c r="AX17" s="59" t="str">
        <f t="shared" si="11"/>
        <v/>
      </c>
      <c r="AY17" s="59" t="str">
        <f t="shared" si="12"/>
        <v/>
      </c>
      <c r="AZ17" s="59" t="str">
        <f t="shared" si="13"/>
        <v/>
      </c>
      <c r="BA17" s="59" t="str">
        <f t="shared" si="14"/>
        <v/>
      </c>
      <c r="BB17" s="59" t="str">
        <f t="shared" si="15"/>
        <v/>
      </c>
      <c r="BC17" s="59" t="str">
        <f t="shared" si="16"/>
        <v/>
      </c>
      <c r="BD17" s="59" t="str">
        <f t="shared" si="17"/>
        <v/>
      </c>
      <c r="BE17" s="59" t="str">
        <f t="shared" si="18"/>
        <v/>
      </c>
      <c r="BF17" s="59" t="str">
        <f t="shared" si="19"/>
        <v/>
      </c>
      <c r="BG17" s="59" t="str">
        <f t="shared" si="20"/>
        <v/>
      </c>
      <c r="BH17" s="59" t="str">
        <f t="shared" si="21"/>
        <v/>
      </c>
      <c r="BI17" s="59" t="str">
        <f t="shared" si="22"/>
        <v/>
      </c>
      <c r="BJ17" s="59" t="str">
        <f t="shared" si="23"/>
        <v/>
      </c>
      <c r="BK17" s="59" t="str">
        <f t="shared" si="24"/>
        <v/>
      </c>
      <c r="BL17" s="59" t="str">
        <f t="shared" si="25"/>
        <v/>
      </c>
      <c r="BM17" s="59" t="str">
        <f t="shared" si="26"/>
        <v/>
      </c>
      <c r="BN17" s="59" t="str">
        <f t="shared" si="27"/>
        <v/>
      </c>
      <c r="BO17" s="59" t="str">
        <f t="shared" si="28"/>
        <v/>
      </c>
      <c r="BP17" s="59" t="str">
        <f t="shared" si="29"/>
        <v/>
      </c>
      <c r="BQ17" s="59" t="str">
        <f t="shared" si="30"/>
        <v/>
      </c>
      <c r="BR17" s="59" t="str">
        <f t="shared" si="31"/>
        <v/>
      </c>
      <c r="BS17" s="59" t="str">
        <f t="shared" si="32"/>
        <v/>
      </c>
      <c r="BT17" s="59" t="str">
        <f t="shared" si="33"/>
        <v/>
      </c>
      <c r="BU17" s="59" t="str">
        <f t="shared" si="34"/>
        <v/>
      </c>
      <c r="BV17" s="60">
        <f>IF('Cálculos '!E23="","",AVERAGE(AN17:BU17))</f>
        <v>-2.3655562749036824E-2</v>
      </c>
    </row>
    <row r="18" spans="2:74" x14ac:dyDescent="0.3">
      <c r="B18" s="58">
        <f t="shared" si="36"/>
        <v>16</v>
      </c>
      <c r="C18" s="67">
        <f>IF('Cálculos '!J24="","",'Cálculos '!J24)</f>
        <v>797300</v>
      </c>
      <c r="D18" s="67">
        <f>IF('Cálculos '!K24="","",'Cálculos '!K24)</f>
        <v>505750</v>
      </c>
      <c r="E18" s="67">
        <f>IF('Cálculos '!L24="","",'Cálculos '!L24)</f>
        <v>529550</v>
      </c>
      <c r="F18" s="67">
        <f>IF('Cálculos '!M24="","",'Cálculos '!M24)</f>
        <v>957950</v>
      </c>
      <c r="G18" s="67" t="str">
        <f>IF('Cálculos '!N24="","",'Cálculos '!N24)</f>
        <v/>
      </c>
      <c r="H18" s="67" t="str">
        <f>IF('Cálculos '!O24="","",'Cálculos '!O24)</f>
        <v/>
      </c>
      <c r="I18" s="67" t="str">
        <f>IF('Cálculos '!P24="","",'Cálculos '!P24)</f>
        <v/>
      </c>
      <c r="J18" s="67" t="str">
        <f>IF('Cálculos '!Q24="","",'Cálculos '!Q24)</f>
        <v/>
      </c>
      <c r="K18" s="67" t="str">
        <f>IF('Cálculos '!R24="","",'Cálculos '!R24)</f>
        <v/>
      </c>
      <c r="L18" s="67" t="str">
        <f>IF('Cálculos '!S24="","",'Cálculos '!S24)</f>
        <v/>
      </c>
      <c r="M18" s="67" t="str">
        <f>IF('Cálculos '!T24="","",'Cálculos '!T24)</f>
        <v/>
      </c>
      <c r="N18" s="67" t="str">
        <f>IF('Cálculos '!U24="","",'Cálculos '!U24)</f>
        <v/>
      </c>
      <c r="O18" s="67" t="str">
        <f>IF('Cálculos '!V24="","",'Cálculos '!V24)</f>
        <v/>
      </c>
      <c r="P18" s="67" t="str">
        <f>IF('Cálculos '!W24="","",'Cálculos '!W24)</f>
        <v/>
      </c>
      <c r="Q18" s="67" t="str">
        <f>IF('Cálculos '!X24="","",'Cálculos '!X24)</f>
        <v/>
      </c>
      <c r="R18" s="67" t="str">
        <f>IF('Cálculos '!Y24="","",'Cálculos '!Y24)</f>
        <v/>
      </c>
      <c r="S18" s="67" t="str">
        <f>IF('Cálculos '!Z24="","",'Cálculos '!Z24)</f>
        <v/>
      </c>
      <c r="T18" s="67" t="str">
        <f>IF('Cálculos '!AA24="","",'Cálculos '!AA24)</f>
        <v/>
      </c>
      <c r="U18" s="67" t="str">
        <f>IF('Cálculos '!AB24="","",'Cálculos '!AB24)</f>
        <v/>
      </c>
      <c r="V18" s="67" t="str">
        <f>IF('Cálculos '!AC24="","",'Cálculos '!AC24)</f>
        <v/>
      </c>
      <c r="W18" s="67" t="str">
        <f>IF('Cálculos '!AD24="","",'Cálculos '!AD24)</f>
        <v/>
      </c>
      <c r="X18" s="67" t="str">
        <f>IF('Cálculos '!AE24="","",'Cálculos '!AE24)</f>
        <v/>
      </c>
      <c r="Y18" s="67" t="str">
        <f>IF('Cálculos '!AF24="","",'Cálculos '!AF24)</f>
        <v/>
      </c>
      <c r="Z18" s="67" t="str">
        <f>IF('Cálculos '!AG24="","",'Cálculos '!AG24)</f>
        <v/>
      </c>
      <c r="AA18" s="67" t="str">
        <f>IF('Cálculos '!AH24="","",'Cálculos '!AH24)</f>
        <v/>
      </c>
      <c r="AB18" s="67" t="str">
        <f>IF('Cálculos '!AI24="","",'Cálculos '!AI24)</f>
        <v/>
      </c>
      <c r="AC18" s="67" t="str">
        <f>IF('Cálculos '!AJ24="","",'Cálculos '!AJ24)</f>
        <v/>
      </c>
      <c r="AD18" s="67" t="str">
        <f>IF('Cálculos '!AK24="","",'Cálculos '!AK24)</f>
        <v/>
      </c>
      <c r="AE18" s="67" t="str">
        <f>IF('Cálculos '!AL24="","",'Cálculos '!AL24)</f>
        <v/>
      </c>
      <c r="AF18" s="67" t="str">
        <f>IF('Cálculos '!AM24="","",'Cálculos '!AM24)</f>
        <v/>
      </c>
      <c r="AG18" s="67" t="str">
        <f>IF('Cálculos '!AN24="","",'Cálculos '!AN24)</f>
        <v/>
      </c>
      <c r="AH18" s="67" t="str">
        <f>IF('Cálculos '!AO24="","",'Cálculos '!AO24)</f>
        <v/>
      </c>
      <c r="AI18" s="67" t="str">
        <f>IF('Cálculos '!AP24="","",'Cálculos '!AP24)</f>
        <v/>
      </c>
      <c r="AJ18" s="67" t="str">
        <f>IF('Cálculos '!AQ24="","",'Cálculos '!AQ24)</f>
        <v/>
      </c>
      <c r="AK18" s="67">
        <f t="shared" si="38"/>
        <v>697637.5</v>
      </c>
      <c r="AM18" s="58">
        <f t="shared" si="37"/>
        <v>16</v>
      </c>
      <c r="AN18" s="118">
        <f t="shared" si="35"/>
        <v>0.125</v>
      </c>
      <c r="AO18" s="118">
        <f t="shared" si="2"/>
        <v>-0.37941176470588234</v>
      </c>
      <c r="AP18" s="59">
        <f t="shared" si="3"/>
        <v>-0.31741573033707865</v>
      </c>
      <c r="AQ18" s="59">
        <f t="shared" si="4"/>
        <v>0.27173913043478259</v>
      </c>
      <c r="AR18" s="59" t="str">
        <f t="shared" si="5"/>
        <v/>
      </c>
      <c r="AS18" s="59" t="str">
        <f t="shared" si="6"/>
        <v/>
      </c>
      <c r="AT18" s="59" t="str">
        <f t="shared" si="7"/>
        <v/>
      </c>
      <c r="AU18" s="59" t="str">
        <f t="shared" si="8"/>
        <v/>
      </c>
      <c r="AV18" s="59" t="str">
        <f t="shared" si="9"/>
        <v/>
      </c>
      <c r="AW18" s="59" t="str">
        <f t="shared" si="10"/>
        <v/>
      </c>
      <c r="AX18" s="59" t="str">
        <f t="shared" si="11"/>
        <v/>
      </c>
      <c r="AY18" s="59" t="str">
        <f t="shared" si="12"/>
        <v/>
      </c>
      <c r="AZ18" s="59" t="str">
        <f t="shared" si="13"/>
        <v/>
      </c>
      <c r="BA18" s="59" t="str">
        <f t="shared" si="14"/>
        <v/>
      </c>
      <c r="BB18" s="59" t="str">
        <f t="shared" si="15"/>
        <v/>
      </c>
      <c r="BC18" s="59" t="str">
        <f t="shared" si="16"/>
        <v/>
      </c>
      <c r="BD18" s="59" t="str">
        <f t="shared" si="17"/>
        <v/>
      </c>
      <c r="BE18" s="59" t="str">
        <f t="shared" si="18"/>
        <v/>
      </c>
      <c r="BF18" s="59" t="str">
        <f t="shared" si="19"/>
        <v/>
      </c>
      <c r="BG18" s="59" t="str">
        <f t="shared" si="20"/>
        <v/>
      </c>
      <c r="BH18" s="59" t="str">
        <f t="shared" si="21"/>
        <v/>
      </c>
      <c r="BI18" s="59" t="str">
        <f t="shared" si="22"/>
        <v/>
      </c>
      <c r="BJ18" s="59" t="str">
        <f t="shared" si="23"/>
        <v/>
      </c>
      <c r="BK18" s="59" t="str">
        <f t="shared" si="24"/>
        <v/>
      </c>
      <c r="BL18" s="59" t="str">
        <f t="shared" si="25"/>
        <v/>
      </c>
      <c r="BM18" s="59" t="str">
        <f t="shared" si="26"/>
        <v/>
      </c>
      <c r="BN18" s="59" t="str">
        <f t="shared" si="27"/>
        <v/>
      </c>
      <c r="BO18" s="59" t="str">
        <f t="shared" si="28"/>
        <v/>
      </c>
      <c r="BP18" s="59" t="str">
        <f t="shared" si="29"/>
        <v/>
      </c>
      <c r="BQ18" s="59" t="str">
        <f t="shared" si="30"/>
        <v/>
      </c>
      <c r="BR18" s="59" t="str">
        <f t="shared" si="31"/>
        <v/>
      </c>
      <c r="BS18" s="59" t="str">
        <f t="shared" si="32"/>
        <v/>
      </c>
      <c r="BT18" s="59" t="str">
        <f t="shared" si="33"/>
        <v/>
      </c>
      <c r="BU18" s="59" t="str">
        <f t="shared" si="34"/>
        <v/>
      </c>
      <c r="BV18" s="60">
        <f>IF('Cálculos '!E24="","",AVERAGE(AN18:BU18))</f>
        <v>-7.5022091152044584E-2</v>
      </c>
    </row>
    <row r="19" spans="2:74" x14ac:dyDescent="0.3">
      <c r="B19" s="58">
        <f t="shared" si="36"/>
        <v>17</v>
      </c>
      <c r="C19" s="67">
        <f>IF('Cálculos '!J25="","",'Cálculos '!J25)</f>
        <v>3468850</v>
      </c>
      <c r="D19" s="67">
        <f>IF('Cálculos '!K25="","",'Cálculos '!K25)</f>
        <v>4403000</v>
      </c>
      <c r="E19" s="67">
        <f>IF('Cálculos '!L25="","",'Cálculos '!L25)</f>
        <v>1600550</v>
      </c>
      <c r="F19" s="67">
        <f>IF('Cálculos '!M25="","",'Cálculos '!M25)</f>
        <v>2301460</v>
      </c>
      <c r="G19" s="67" t="str">
        <f>IF('Cálculos '!N25="","",'Cálculos '!N25)</f>
        <v/>
      </c>
      <c r="H19" s="67" t="str">
        <f>IF('Cálculos '!O25="","",'Cálculos '!O25)</f>
        <v/>
      </c>
      <c r="I19" s="67" t="str">
        <f>IF('Cálculos '!P25="","",'Cálculos '!P25)</f>
        <v/>
      </c>
      <c r="J19" s="67" t="str">
        <f>IF('Cálculos '!Q25="","",'Cálculos '!Q25)</f>
        <v/>
      </c>
      <c r="K19" s="67" t="str">
        <f>IF('Cálculos '!R25="","",'Cálculos '!R25)</f>
        <v/>
      </c>
      <c r="L19" s="67" t="str">
        <f>IF('Cálculos '!S25="","",'Cálculos '!S25)</f>
        <v/>
      </c>
      <c r="M19" s="67" t="str">
        <f>IF('Cálculos '!T25="","",'Cálculos '!T25)</f>
        <v/>
      </c>
      <c r="N19" s="67" t="str">
        <f>IF('Cálculos '!U25="","",'Cálculos '!U25)</f>
        <v/>
      </c>
      <c r="O19" s="67" t="str">
        <f>IF('Cálculos '!V25="","",'Cálculos '!V25)</f>
        <v/>
      </c>
      <c r="P19" s="67" t="str">
        <f>IF('Cálculos '!W25="","",'Cálculos '!W25)</f>
        <v/>
      </c>
      <c r="Q19" s="67" t="str">
        <f>IF('Cálculos '!X25="","",'Cálculos '!X25)</f>
        <v/>
      </c>
      <c r="R19" s="67" t="str">
        <f>IF('Cálculos '!Y25="","",'Cálculos '!Y25)</f>
        <v/>
      </c>
      <c r="S19" s="67" t="str">
        <f>IF('Cálculos '!Z25="","",'Cálculos '!Z25)</f>
        <v/>
      </c>
      <c r="T19" s="67" t="str">
        <f>IF('Cálculos '!AA25="","",'Cálculos '!AA25)</f>
        <v/>
      </c>
      <c r="U19" s="67" t="str">
        <f>IF('Cálculos '!AB25="","",'Cálculos '!AB25)</f>
        <v/>
      </c>
      <c r="V19" s="67" t="str">
        <f>IF('Cálculos '!AC25="","",'Cálculos '!AC25)</f>
        <v/>
      </c>
      <c r="W19" s="67" t="str">
        <f>IF('Cálculos '!AD25="","",'Cálculos '!AD25)</f>
        <v/>
      </c>
      <c r="X19" s="67" t="str">
        <f>IF('Cálculos '!AE25="","",'Cálculos '!AE25)</f>
        <v/>
      </c>
      <c r="Y19" s="67" t="str">
        <f>IF('Cálculos '!AF25="","",'Cálculos '!AF25)</f>
        <v/>
      </c>
      <c r="Z19" s="67" t="str">
        <f>IF('Cálculos '!AG25="","",'Cálculos '!AG25)</f>
        <v/>
      </c>
      <c r="AA19" s="67" t="str">
        <f>IF('Cálculos '!AH25="","",'Cálculos '!AH25)</f>
        <v/>
      </c>
      <c r="AB19" s="67" t="str">
        <f>IF('Cálculos '!AI25="","",'Cálculos '!AI25)</f>
        <v/>
      </c>
      <c r="AC19" s="67" t="str">
        <f>IF('Cálculos '!AJ25="","",'Cálculos '!AJ25)</f>
        <v/>
      </c>
      <c r="AD19" s="67" t="str">
        <f>IF('Cálculos '!AK25="","",'Cálculos '!AK25)</f>
        <v/>
      </c>
      <c r="AE19" s="67" t="str">
        <f>IF('Cálculos '!AL25="","",'Cálculos '!AL25)</f>
        <v/>
      </c>
      <c r="AF19" s="67" t="str">
        <f>IF('Cálculos '!AM25="","",'Cálculos '!AM25)</f>
        <v/>
      </c>
      <c r="AG19" s="67" t="str">
        <f>IF('Cálculos '!AN25="","",'Cálculos '!AN25)</f>
        <v/>
      </c>
      <c r="AH19" s="67" t="str">
        <f>IF('Cálculos '!AO25="","",'Cálculos '!AO25)</f>
        <v/>
      </c>
      <c r="AI19" s="67" t="str">
        <f>IF('Cálculos '!AP25="","",'Cálculos '!AP25)</f>
        <v/>
      </c>
      <c r="AJ19" s="67" t="str">
        <f>IF('Cálculos '!AQ25="","",'Cálculos '!AQ25)</f>
        <v/>
      </c>
      <c r="AK19" s="67">
        <f t="shared" si="38"/>
        <v>2943465</v>
      </c>
      <c r="AM19" s="58">
        <f t="shared" si="37"/>
        <v>17</v>
      </c>
      <c r="AN19" s="118">
        <f t="shared" si="35"/>
        <v>0.15145797598627786</v>
      </c>
      <c r="AO19" s="118">
        <f t="shared" si="2"/>
        <v>0.33148648648648649</v>
      </c>
      <c r="AP19" s="59">
        <f t="shared" si="3"/>
        <v>-0.83903345724907064</v>
      </c>
      <c r="AQ19" s="59">
        <f t="shared" si="4"/>
        <v>-0.27895553257497413</v>
      </c>
      <c r="AR19" s="59" t="str">
        <f t="shared" si="5"/>
        <v/>
      </c>
      <c r="AS19" s="59" t="str">
        <f t="shared" si="6"/>
        <v/>
      </c>
      <c r="AT19" s="59" t="str">
        <f t="shared" si="7"/>
        <v/>
      </c>
      <c r="AU19" s="59" t="str">
        <f t="shared" si="8"/>
        <v/>
      </c>
      <c r="AV19" s="59" t="str">
        <f t="shared" si="9"/>
        <v/>
      </c>
      <c r="AW19" s="59" t="str">
        <f t="shared" si="10"/>
        <v/>
      </c>
      <c r="AX19" s="59" t="str">
        <f t="shared" si="11"/>
        <v/>
      </c>
      <c r="AY19" s="59" t="str">
        <f t="shared" si="12"/>
        <v/>
      </c>
      <c r="AZ19" s="59" t="str">
        <f t="shared" si="13"/>
        <v/>
      </c>
      <c r="BA19" s="59" t="str">
        <f t="shared" si="14"/>
        <v/>
      </c>
      <c r="BB19" s="59" t="str">
        <f t="shared" si="15"/>
        <v/>
      </c>
      <c r="BC19" s="59" t="str">
        <f t="shared" si="16"/>
        <v/>
      </c>
      <c r="BD19" s="59" t="str">
        <f t="shared" si="17"/>
        <v/>
      </c>
      <c r="BE19" s="59" t="str">
        <f t="shared" si="18"/>
        <v/>
      </c>
      <c r="BF19" s="59" t="str">
        <f t="shared" si="19"/>
        <v/>
      </c>
      <c r="BG19" s="59" t="str">
        <f t="shared" si="20"/>
        <v/>
      </c>
      <c r="BH19" s="59" t="str">
        <f t="shared" si="21"/>
        <v/>
      </c>
      <c r="BI19" s="59" t="str">
        <f t="shared" si="22"/>
        <v/>
      </c>
      <c r="BJ19" s="59" t="str">
        <f t="shared" si="23"/>
        <v/>
      </c>
      <c r="BK19" s="59" t="str">
        <f t="shared" si="24"/>
        <v/>
      </c>
      <c r="BL19" s="59" t="str">
        <f t="shared" si="25"/>
        <v/>
      </c>
      <c r="BM19" s="59" t="str">
        <f t="shared" si="26"/>
        <v/>
      </c>
      <c r="BN19" s="59" t="str">
        <f t="shared" si="27"/>
        <v/>
      </c>
      <c r="BO19" s="59" t="str">
        <f t="shared" si="28"/>
        <v/>
      </c>
      <c r="BP19" s="59" t="str">
        <f t="shared" si="29"/>
        <v/>
      </c>
      <c r="BQ19" s="59" t="str">
        <f t="shared" si="30"/>
        <v/>
      </c>
      <c r="BR19" s="59" t="str">
        <f t="shared" si="31"/>
        <v/>
      </c>
      <c r="BS19" s="59" t="str">
        <f t="shared" si="32"/>
        <v/>
      </c>
      <c r="BT19" s="59" t="str">
        <f t="shared" si="33"/>
        <v/>
      </c>
      <c r="BU19" s="59" t="str">
        <f t="shared" si="34"/>
        <v/>
      </c>
      <c r="BV19" s="60">
        <f>IF('Cálculos '!E25="","",AVERAGE(AN19:BU19))</f>
        <v>-0.15876113183782009</v>
      </c>
    </row>
    <row r="20" spans="2:74" x14ac:dyDescent="0.3">
      <c r="B20" s="58">
        <f t="shared" si="36"/>
        <v>18</v>
      </c>
      <c r="C20" s="67">
        <f>IF('Cálculos '!J26="","",'Cálculos '!J26)</f>
        <v>975800</v>
      </c>
      <c r="D20" s="67">
        <f>IF('Cálculos '!K26="","",'Cálculos '!K26)</f>
        <v>547400</v>
      </c>
      <c r="E20" s="67">
        <f>IF('Cálculos '!L26="","",'Cálculos '!L26)</f>
        <v>368900</v>
      </c>
      <c r="F20" s="67">
        <f>IF('Cálculos '!M26="","",'Cálculos '!M26)</f>
        <v>415076</v>
      </c>
      <c r="G20" s="67" t="str">
        <f>IF('Cálculos '!N26="","",'Cálculos '!N26)</f>
        <v/>
      </c>
      <c r="H20" s="67" t="str">
        <f>IF('Cálculos '!O26="","",'Cálculos '!O26)</f>
        <v/>
      </c>
      <c r="I20" s="67" t="str">
        <f>IF('Cálculos '!P26="","",'Cálculos '!P26)</f>
        <v/>
      </c>
      <c r="J20" s="67" t="str">
        <f>IF('Cálculos '!Q26="","",'Cálculos '!Q26)</f>
        <v/>
      </c>
      <c r="K20" s="67" t="str">
        <f>IF('Cálculos '!R26="","",'Cálculos '!R26)</f>
        <v/>
      </c>
      <c r="L20" s="67" t="str">
        <f>IF('Cálculos '!S26="","",'Cálculos '!S26)</f>
        <v/>
      </c>
      <c r="M20" s="67" t="str">
        <f>IF('Cálculos '!T26="","",'Cálculos '!T26)</f>
        <v/>
      </c>
      <c r="N20" s="67" t="str">
        <f>IF('Cálculos '!U26="","",'Cálculos '!U26)</f>
        <v/>
      </c>
      <c r="O20" s="67" t="str">
        <f>IF('Cálculos '!V26="","",'Cálculos '!V26)</f>
        <v/>
      </c>
      <c r="P20" s="67" t="str">
        <f>IF('Cálculos '!W26="","",'Cálculos '!W26)</f>
        <v/>
      </c>
      <c r="Q20" s="67" t="str">
        <f>IF('Cálculos '!X26="","",'Cálculos '!X26)</f>
        <v/>
      </c>
      <c r="R20" s="67" t="str">
        <f>IF('Cálculos '!Y26="","",'Cálculos '!Y26)</f>
        <v/>
      </c>
      <c r="S20" s="67" t="str">
        <f>IF('Cálculos '!Z26="","",'Cálculos '!Z26)</f>
        <v/>
      </c>
      <c r="T20" s="67" t="str">
        <f>IF('Cálculos '!AA26="","",'Cálculos '!AA26)</f>
        <v/>
      </c>
      <c r="U20" s="67" t="str">
        <f>IF('Cálculos '!AB26="","",'Cálculos '!AB26)</f>
        <v/>
      </c>
      <c r="V20" s="67" t="str">
        <f>IF('Cálculos '!AC26="","",'Cálculos '!AC26)</f>
        <v/>
      </c>
      <c r="W20" s="67" t="str">
        <f>IF('Cálculos '!AD26="","",'Cálculos '!AD26)</f>
        <v/>
      </c>
      <c r="X20" s="67" t="str">
        <f>IF('Cálculos '!AE26="","",'Cálculos '!AE26)</f>
        <v/>
      </c>
      <c r="Y20" s="67" t="str">
        <f>IF('Cálculos '!AF26="","",'Cálculos '!AF26)</f>
        <v/>
      </c>
      <c r="Z20" s="67" t="str">
        <f>IF('Cálculos '!AG26="","",'Cálculos '!AG26)</f>
        <v/>
      </c>
      <c r="AA20" s="67" t="str">
        <f>IF('Cálculos '!AH26="","",'Cálculos '!AH26)</f>
        <v/>
      </c>
      <c r="AB20" s="67" t="str">
        <f>IF('Cálculos '!AI26="","",'Cálculos '!AI26)</f>
        <v/>
      </c>
      <c r="AC20" s="67" t="str">
        <f>IF('Cálculos '!AJ26="","",'Cálculos '!AJ26)</f>
        <v/>
      </c>
      <c r="AD20" s="67" t="str">
        <f>IF('Cálculos '!AK26="","",'Cálculos '!AK26)</f>
        <v/>
      </c>
      <c r="AE20" s="67" t="str">
        <f>IF('Cálculos '!AL26="","",'Cálculos '!AL26)</f>
        <v/>
      </c>
      <c r="AF20" s="67" t="str">
        <f>IF('Cálculos '!AM26="","",'Cálculos '!AM26)</f>
        <v/>
      </c>
      <c r="AG20" s="67" t="str">
        <f>IF('Cálculos '!AN26="","",'Cálculos '!AN26)</f>
        <v/>
      </c>
      <c r="AH20" s="67" t="str">
        <f>IF('Cálculos '!AO26="","",'Cálculos '!AO26)</f>
        <v/>
      </c>
      <c r="AI20" s="67" t="str">
        <f>IF('Cálculos '!AP26="","",'Cálculos '!AP26)</f>
        <v/>
      </c>
      <c r="AJ20" s="67" t="str">
        <f>IF('Cálculos '!AQ26="","",'Cálculos '!AQ26)</f>
        <v/>
      </c>
      <c r="AK20" s="67">
        <f t="shared" si="38"/>
        <v>576794</v>
      </c>
      <c r="AM20" s="58">
        <f t="shared" si="37"/>
        <v>18</v>
      </c>
      <c r="AN20" s="118">
        <f t="shared" si="35"/>
        <v>0.40890141422422627</v>
      </c>
      <c r="AO20" s="118">
        <f t="shared" si="2"/>
        <v>-5.3697478991596638E-2</v>
      </c>
      <c r="AP20" s="59">
        <f t="shared" si="3"/>
        <v>-0.56355109785849822</v>
      </c>
      <c r="AQ20" s="59">
        <f t="shared" si="4"/>
        <v>-0.38961057734005339</v>
      </c>
      <c r="AR20" s="59" t="str">
        <f t="shared" si="5"/>
        <v/>
      </c>
      <c r="AS20" s="59" t="str">
        <f t="shared" si="6"/>
        <v/>
      </c>
      <c r="AT20" s="59" t="str">
        <f t="shared" si="7"/>
        <v/>
      </c>
      <c r="AU20" s="59" t="str">
        <f t="shared" si="8"/>
        <v/>
      </c>
      <c r="AV20" s="59" t="str">
        <f t="shared" si="9"/>
        <v/>
      </c>
      <c r="AW20" s="59" t="str">
        <f t="shared" si="10"/>
        <v/>
      </c>
      <c r="AX20" s="59" t="str">
        <f t="shared" si="11"/>
        <v/>
      </c>
      <c r="AY20" s="59" t="str">
        <f t="shared" si="12"/>
        <v/>
      </c>
      <c r="AZ20" s="59" t="str">
        <f t="shared" si="13"/>
        <v/>
      </c>
      <c r="BA20" s="59" t="str">
        <f t="shared" si="14"/>
        <v/>
      </c>
      <c r="BB20" s="59" t="str">
        <f t="shared" si="15"/>
        <v/>
      </c>
      <c r="BC20" s="59" t="str">
        <f t="shared" si="16"/>
        <v/>
      </c>
      <c r="BD20" s="59" t="str">
        <f t="shared" si="17"/>
        <v/>
      </c>
      <c r="BE20" s="59" t="str">
        <f t="shared" si="18"/>
        <v/>
      </c>
      <c r="BF20" s="59" t="str">
        <f t="shared" si="19"/>
        <v/>
      </c>
      <c r="BG20" s="59" t="str">
        <f t="shared" si="20"/>
        <v/>
      </c>
      <c r="BH20" s="59" t="str">
        <f t="shared" si="21"/>
        <v/>
      </c>
      <c r="BI20" s="59" t="str">
        <f t="shared" si="22"/>
        <v/>
      </c>
      <c r="BJ20" s="59" t="str">
        <f t="shared" si="23"/>
        <v/>
      </c>
      <c r="BK20" s="59" t="str">
        <f t="shared" si="24"/>
        <v/>
      </c>
      <c r="BL20" s="59" t="str">
        <f t="shared" si="25"/>
        <v/>
      </c>
      <c r="BM20" s="59" t="str">
        <f t="shared" si="26"/>
        <v/>
      </c>
      <c r="BN20" s="59" t="str">
        <f t="shared" si="27"/>
        <v/>
      </c>
      <c r="BO20" s="59" t="str">
        <f t="shared" si="28"/>
        <v/>
      </c>
      <c r="BP20" s="59" t="str">
        <f t="shared" si="29"/>
        <v/>
      </c>
      <c r="BQ20" s="59" t="str">
        <f t="shared" si="30"/>
        <v/>
      </c>
      <c r="BR20" s="59" t="str">
        <f t="shared" si="31"/>
        <v/>
      </c>
      <c r="BS20" s="59" t="str">
        <f t="shared" si="32"/>
        <v/>
      </c>
      <c r="BT20" s="59" t="str">
        <f t="shared" si="33"/>
        <v/>
      </c>
      <c r="BU20" s="59" t="str">
        <f t="shared" si="34"/>
        <v/>
      </c>
      <c r="BV20" s="60">
        <f>IF('Cálculos '!E26="","",AVERAGE(AN20:BU20))</f>
        <v>-0.14948943499148049</v>
      </c>
    </row>
    <row r="21" spans="2:74" x14ac:dyDescent="0.3">
      <c r="B21" s="58">
        <f t="shared" si="36"/>
        <v>19</v>
      </c>
      <c r="C21" s="67">
        <f>IF('Cálculos '!J27="","",'Cálculos '!J27)</f>
        <v>1018640</v>
      </c>
      <c r="D21" s="67">
        <f>IF('Cálculos '!K27="","",'Cálculos '!K27)</f>
        <v>567630</v>
      </c>
      <c r="E21" s="67">
        <f>IF('Cálculos '!L27="","",'Cálculos '!L27)</f>
        <v>404600</v>
      </c>
      <c r="F21" s="67">
        <f>IF('Cálculos '!M27="","",'Cálculos '!M27)</f>
        <v>434831</v>
      </c>
      <c r="G21" s="67" t="str">
        <f>IF('Cálculos '!N27="","",'Cálculos '!N27)</f>
        <v/>
      </c>
      <c r="H21" s="67" t="str">
        <f>IF('Cálculos '!O27="","",'Cálculos '!O27)</f>
        <v/>
      </c>
      <c r="I21" s="67" t="str">
        <f>IF('Cálculos '!P27="","",'Cálculos '!P27)</f>
        <v/>
      </c>
      <c r="J21" s="67" t="str">
        <f>IF('Cálculos '!Q27="","",'Cálculos '!Q27)</f>
        <v/>
      </c>
      <c r="K21" s="67" t="str">
        <f>IF('Cálculos '!R27="","",'Cálculos '!R27)</f>
        <v/>
      </c>
      <c r="L21" s="67" t="str">
        <f>IF('Cálculos '!S27="","",'Cálculos '!S27)</f>
        <v/>
      </c>
      <c r="M21" s="67" t="str">
        <f>IF('Cálculos '!T27="","",'Cálculos '!T27)</f>
        <v/>
      </c>
      <c r="N21" s="67" t="str">
        <f>IF('Cálculos '!U27="","",'Cálculos '!U27)</f>
        <v/>
      </c>
      <c r="O21" s="67" t="str">
        <f>IF('Cálculos '!V27="","",'Cálculos '!V27)</f>
        <v/>
      </c>
      <c r="P21" s="67" t="str">
        <f>IF('Cálculos '!W27="","",'Cálculos '!W27)</f>
        <v/>
      </c>
      <c r="Q21" s="67" t="str">
        <f>IF('Cálculos '!X27="","",'Cálculos '!X27)</f>
        <v/>
      </c>
      <c r="R21" s="67" t="str">
        <f>IF('Cálculos '!Y27="","",'Cálculos '!Y27)</f>
        <v/>
      </c>
      <c r="S21" s="67" t="str">
        <f>IF('Cálculos '!Z27="","",'Cálculos '!Z27)</f>
        <v/>
      </c>
      <c r="T21" s="67" t="str">
        <f>IF('Cálculos '!AA27="","",'Cálculos '!AA27)</f>
        <v/>
      </c>
      <c r="U21" s="67" t="str">
        <f>IF('Cálculos '!AB27="","",'Cálculos '!AB27)</f>
        <v/>
      </c>
      <c r="V21" s="67" t="str">
        <f>IF('Cálculos '!AC27="","",'Cálculos '!AC27)</f>
        <v/>
      </c>
      <c r="W21" s="67" t="str">
        <f>IF('Cálculos '!AD27="","",'Cálculos '!AD27)</f>
        <v/>
      </c>
      <c r="X21" s="67" t="str">
        <f>IF('Cálculos '!AE27="","",'Cálculos '!AE27)</f>
        <v/>
      </c>
      <c r="Y21" s="67" t="str">
        <f>IF('Cálculos '!AF27="","",'Cálculos '!AF27)</f>
        <v/>
      </c>
      <c r="Z21" s="67" t="str">
        <f>IF('Cálculos '!AG27="","",'Cálculos '!AG27)</f>
        <v/>
      </c>
      <c r="AA21" s="67" t="str">
        <f>IF('Cálculos '!AH27="","",'Cálculos '!AH27)</f>
        <v/>
      </c>
      <c r="AB21" s="67" t="str">
        <f>IF('Cálculos '!AI27="","",'Cálculos '!AI27)</f>
        <v/>
      </c>
      <c r="AC21" s="67" t="str">
        <f>IF('Cálculos '!AJ27="","",'Cálculos '!AJ27)</f>
        <v/>
      </c>
      <c r="AD21" s="67" t="str">
        <f>IF('Cálculos '!AK27="","",'Cálculos '!AK27)</f>
        <v/>
      </c>
      <c r="AE21" s="67" t="str">
        <f>IF('Cálculos '!AL27="","",'Cálculos '!AL27)</f>
        <v/>
      </c>
      <c r="AF21" s="67" t="str">
        <f>IF('Cálculos '!AM27="","",'Cálculos '!AM27)</f>
        <v/>
      </c>
      <c r="AG21" s="67" t="str">
        <f>IF('Cálculos '!AN27="","",'Cálculos '!AN27)</f>
        <v/>
      </c>
      <c r="AH21" s="67" t="str">
        <f>IF('Cálculos '!AO27="","",'Cálculos '!AO27)</f>
        <v/>
      </c>
      <c r="AI21" s="67" t="str">
        <f>IF('Cálculos '!AP27="","",'Cálculos '!AP27)</f>
        <v/>
      </c>
      <c r="AJ21" s="67" t="str">
        <f>IF('Cálculos '!AQ27="","",'Cálculos '!AQ27)</f>
        <v/>
      </c>
      <c r="AK21" s="67">
        <f t="shared" si="38"/>
        <v>606425.25</v>
      </c>
      <c r="AM21" s="58">
        <f t="shared" si="37"/>
        <v>19</v>
      </c>
      <c r="AN21" s="118">
        <f t="shared" si="35"/>
        <v>0.40467167006989713</v>
      </c>
      <c r="AO21" s="118">
        <f t="shared" si="2"/>
        <v>-6.8346017652343952E-2</v>
      </c>
      <c r="AP21" s="59">
        <f t="shared" si="3"/>
        <v>-0.49882661888284724</v>
      </c>
      <c r="AQ21" s="59">
        <f t="shared" si="4"/>
        <v>-0.39462285347640808</v>
      </c>
      <c r="AR21" s="59" t="str">
        <f t="shared" si="5"/>
        <v/>
      </c>
      <c r="AS21" s="59" t="str">
        <f t="shared" si="6"/>
        <v/>
      </c>
      <c r="AT21" s="59" t="str">
        <f t="shared" si="7"/>
        <v/>
      </c>
      <c r="AU21" s="59" t="str">
        <f t="shared" si="8"/>
        <v/>
      </c>
      <c r="AV21" s="59" t="str">
        <f t="shared" si="9"/>
        <v/>
      </c>
      <c r="AW21" s="59" t="str">
        <f t="shared" si="10"/>
        <v/>
      </c>
      <c r="AX21" s="59" t="str">
        <f t="shared" si="11"/>
        <v/>
      </c>
      <c r="AY21" s="59" t="str">
        <f t="shared" si="12"/>
        <v/>
      </c>
      <c r="AZ21" s="59" t="str">
        <f t="shared" si="13"/>
        <v/>
      </c>
      <c r="BA21" s="59" t="str">
        <f t="shared" si="14"/>
        <v/>
      </c>
      <c r="BB21" s="59" t="str">
        <f t="shared" si="15"/>
        <v/>
      </c>
      <c r="BC21" s="59" t="str">
        <f t="shared" si="16"/>
        <v/>
      </c>
      <c r="BD21" s="59" t="str">
        <f t="shared" si="17"/>
        <v/>
      </c>
      <c r="BE21" s="59" t="str">
        <f t="shared" si="18"/>
        <v/>
      </c>
      <c r="BF21" s="59" t="str">
        <f t="shared" si="19"/>
        <v/>
      </c>
      <c r="BG21" s="59" t="str">
        <f t="shared" si="20"/>
        <v/>
      </c>
      <c r="BH21" s="59" t="str">
        <f t="shared" si="21"/>
        <v/>
      </c>
      <c r="BI21" s="59" t="str">
        <f t="shared" si="22"/>
        <v/>
      </c>
      <c r="BJ21" s="59" t="str">
        <f t="shared" si="23"/>
        <v/>
      </c>
      <c r="BK21" s="59" t="str">
        <f t="shared" si="24"/>
        <v/>
      </c>
      <c r="BL21" s="59" t="str">
        <f t="shared" si="25"/>
        <v/>
      </c>
      <c r="BM21" s="59" t="str">
        <f t="shared" si="26"/>
        <v/>
      </c>
      <c r="BN21" s="59" t="str">
        <f t="shared" si="27"/>
        <v/>
      </c>
      <c r="BO21" s="59" t="str">
        <f t="shared" si="28"/>
        <v/>
      </c>
      <c r="BP21" s="59" t="str">
        <f t="shared" si="29"/>
        <v/>
      </c>
      <c r="BQ21" s="59" t="str">
        <f t="shared" si="30"/>
        <v/>
      </c>
      <c r="BR21" s="59" t="str">
        <f t="shared" si="31"/>
        <v/>
      </c>
      <c r="BS21" s="59" t="str">
        <f t="shared" si="32"/>
        <v/>
      </c>
      <c r="BT21" s="59" t="str">
        <f t="shared" si="33"/>
        <v/>
      </c>
      <c r="BU21" s="59" t="str">
        <f t="shared" si="34"/>
        <v/>
      </c>
      <c r="BV21" s="60">
        <f>IF('Cálculos '!E27="","",AVERAGE(AN21:BU21))</f>
        <v>-0.13928095498542553</v>
      </c>
    </row>
    <row r="22" spans="2:74" x14ac:dyDescent="0.3">
      <c r="B22" s="58">
        <f t="shared" si="36"/>
        <v>20</v>
      </c>
      <c r="C22" s="67">
        <f>IF('Cálculos '!J28="","",'Cálculos '!J28)</f>
        <v>987700</v>
      </c>
      <c r="D22" s="67">
        <f>IF('Cálculos '!K28="","",'Cálculos '!K28)</f>
        <v>797300</v>
      </c>
      <c r="E22" s="67">
        <f>IF('Cálculos '!L28="","",'Cálculos '!L28)</f>
        <v>1130500</v>
      </c>
      <c r="F22" s="67">
        <f>IF('Cálculos '!M28="","",'Cálculos '!M28)</f>
        <v>2271093</v>
      </c>
      <c r="G22" s="67" t="str">
        <f>IF('Cálculos '!N28="","",'Cálculos '!N28)</f>
        <v/>
      </c>
      <c r="H22" s="67" t="str">
        <f>IF('Cálculos '!O28="","",'Cálculos '!O28)</f>
        <v/>
      </c>
      <c r="I22" s="67" t="str">
        <f>IF('Cálculos '!P28="","",'Cálculos '!P28)</f>
        <v/>
      </c>
      <c r="J22" s="67" t="str">
        <f>IF('Cálculos '!Q28="","",'Cálculos '!Q28)</f>
        <v/>
      </c>
      <c r="K22" s="67" t="str">
        <f>IF('Cálculos '!R28="","",'Cálculos '!R28)</f>
        <v/>
      </c>
      <c r="L22" s="67" t="str">
        <f>IF('Cálculos '!S28="","",'Cálculos '!S28)</f>
        <v/>
      </c>
      <c r="M22" s="67" t="str">
        <f>IF('Cálculos '!T28="","",'Cálculos '!T28)</f>
        <v/>
      </c>
      <c r="N22" s="67" t="str">
        <f>IF('Cálculos '!U28="","",'Cálculos '!U28)</f>
        <v/>
      </c>
      <c r="O22" s="67" t="str">
        <f>IF('Cálculos '!V28="","",'Cálculos '!V28)</f>
        <v/>
      </c>
      <c r="P22" s="67" t="str">
        <f>IF('Cálculos '!W28="","",'Cálculos '!W28)</f>
        <v/>
      </c>
      <c r="Q22" s="67" t="str">
        <f>IF('Cálculos '!X28="","",'Cálculos '!X28)</f>
        <v/>
      </c>
      <c r="R22" s="67" t="str">
        <f>IF('Cálculos '!Y28="","",'Cálculos '!Y28)</f>
        <v/>
      </c>
      <c r="S22" s="67" t="str">
        <f>IF('Cálculos '!Z28="","",'Cálculos '!Z28)</f>
        <v/>
      </c>
      <c r="T22" s="67" t="str">
        <f>IF('Cálculos '!AA28="","",'Cálculos '!AA28)</f>
        <v/>
      </c>
      <c r="U22" s="67" t="str">
        <f>IF('Cálculos '!AB28="","",'Cálculos '!AB28)</f>
        <v/>
      </c>
      <c r="V22" s="67" t="str">
        <f>IF('Cálculos '!AC28="","",'Cálculos '!AC28)</f>
        <v/>
      </c>
      <c r="W22" s="67" t="str">
        <f>IF('Cálculos '!AD28="","",'Cálculos '!AD28)</f>
        <v/>
      </c>
      <c r="X22" s="67" t="str">
        <f>IF('Cálculos '!AE28="","",'Cálculos '!AE28)</f>
        <v/>
      </c>
      <c r="Y22" s="67" t="str">
        <f>IF('Cálculos '!AF28="","",'Cálculos '!AF28)</f>
        <v/>
      </c>
      <c r="Z22" s="67" t="str">
        <f>IF('Cálculos '!AG28="","",'Cálculos '!AG28)</f>
        <v/>
      </c>
      <c r="AA22" s="67" t="str">
        <f>IF('Cálculos '!AH28="","",'Cálculos '!AH28)</f>
        <v/>
      </c>
      <c r="AB22" s="67" t="str">
        <f>IF('Cálculos '!AI28="","",'Cálculos '!AI28)</f>
        <v/>
      </c>
      <c r="AC22" s="67" t="str">
        <f>IF('Cálculos '!AJ28="","",'Cálculos '!AJ28)</f>
        <v/>
      </c>
      <c r="AD22" s="67" t="str">
        <f>IF('Cálculos '!AK28="","",'Cálculos '!AK28)</f>
        <v/>
      </c>
      <c r="AE22" s="67" t="str">
        <f>IF('Cálculos '!AL28="","",'Cálculos '!AL28)</f>
        <v/>
      </c>
      <c r="AF22" s="67" t="str">
        <f>IF('Cálculos '!AM28="","",'Cálculos '!AM28)</f>
        <v/>
      </c>
      <c r="AG22" s="67" t="str">
        <f>IF('Cálculos '!AN28="","",'Cálculos '!AN28)</f>
        <v/>
      </c>
      <c r="AH22" s="67" t="str">
        <f>IF('Cálculos '!AO28="","",'Cálculos '!AO28)</f>
        <v/>
      </c>
      <c r="AI22" s="67" t="str">
        <f>IF('Cálculos '!AP28="","",'Cálculos '!AP28)</f>
        <v/>
      </c>
      <c r="AJ22" s="67" t="str">
        <f>IF('Cálculos '!AQ28="","",'Cálculos '!AQ28)</f>
        <v/>
      </c>
      <c r="AK22" s="67">
        <f t="shared" si="38"/>
        <v>1296648.25</v>
      </c>
      <c r="AM22" s="58">
        <f t="shared" si="37"/>
        <v>20</v>
      </c>
      <c r="AN22" s="118">
        <f t="shared" si="35"/>
        <v>-0.31279563632681989</v>
      </c>
      <c r="AO22" s="118">
        <f t="shared" si="2"/>
        <v>-0.62629907186755296</v>
      </c>
      <c r="AP22" s="59">
        <f t="shared" si="3"/>
        <v>-0.14696881910659002</v>
      </c>
      <c r="AQ22" s="59">
        <f t="shared" si="4"/>
        <v>0.42906422150039653</v>
      </c>
      <c r="AR22" s="59" t="str">
        <f t="shared" si="5"/>
        <v/>
      </c>
      <c r="AS22" s="59" t="str">
        <f t="shared" si="6"/>
        <v/>
      </c>
      <c r="AT22" s="59" t="str">
        <f t="shared" si="7"/>
        <v/>
      </c>
      <c r="AU22" s="59" t="str">
        <f t="shared" si="8"/>
        <v/>
      </c>
      <c r="AV22" s="59" t="str">
        <f t="shared" si="9"/>
        <v/>
      </c>
      <c r="AW22" s="59" t="str">
        <f t="shared" si="10"/>
        <v/>
      </c>
      <c r="AX22" s="59" t="str">
        <f t="shared" si="11"/>
        <v/>
      </c>
      <c r="AY22" s="59" t="str">
        <f t="shared" si="12"/>
        <v/>
      </c>
      <c r="AZ22" s="59" t="str">
        <f t="shared" si="13"/>
        <v/>
      </c>
      <c r="BA22" s="59" t="str">
        <f t="shared" si="14"/>
        <v/>
      </c>
      <c r="BB22" s="59" t="str">
        <f t="shared" si="15"/>
        <v/>
      </c>
      <c r="BC22" s="59" t="str">
        <f t="shared" si="16"/>
        <v/>
      </c>
      <c r="BD22" s="59" t="str">
        <f t="shared" si="17"/>
        <v/>
      </c>
      <c r="BE22" s="59" t="str">
        <f t="shared" si="18"/>
        <v/>
      </c>
      <c r="BF22" s="59" t="str">
        <f t="shared" si="19"/>
        <v/>
      </c>
      <c r="BG22" s="59" t="str">
        <f t="shared" si="20"/>
        <v/>
      </c>
      <c r="BH22" s="59" t="str">
        <f t="shared" si="21"/>
        <v/>
      </c>
      <c r="BI22" s="59" t="str">
        <f t="shared" si="22"/>
        <v/>
      </c>
      <c r="BJ22" s="59" t="str">
        <f t="shared" si="23"/>
        <v/>
      </c>
      <c r="BK22" s="59" t="str">
        <f t="shared" si="24"/>
        <v/>
      </c>
      <c r="BL22" s="59" t="str">
        <f t="shared" si="25"/>
        <v/>
      </c>
      <c r="BM22" s="59" t="str">
        <f t="shared" si="26"/>
        <v/>
      </c>
      <c r="BN22" s="59" t="str">
        <f t="shared" si="27"/>
        <v/>
      </c>
      <c r="BO22" s="59" t="str">
        <f t="shared" si="28"/>
        <v/>
      </c>
      <c r="BP22" s="59" t="str">
        <f t="shared" si="29"/>
        <v/>
      </c>
      <c r="BQ22" s="59" t="str">
        <f t="shared" si="30"/>
        <v/>
      </c>
      <c r="BR22" s="59" t="str">
        <f t="shared" si="31"/>
        <v/>
      </c>
      <c r="BS22" s="59" t="str">
        <f t="shared" si="32"/>
        <v/>
      </c>
      <c r="BT22" s="59" t="str">
        <f t="shared" si="33"/>
        <v/>
      </c>
      <c r="BU22" s="59" t="str">
        <f t="shared" si="34"/>
        <v/>
      </c>
      <c r="BV22" s="60">
        <f>IF('Cálculos '!E28="","",AVERAGE(AN22:BU22))</f>
        <v>-0.16424982645014158</v>
      </c>
    </row>
    <row r="23" spans="2:74" x14ac:dyDescent="0.3">
      <c r="B23" s="58">
        <f t="shared" si="36"/>
        <v>21</v>
      </c>
      <c r="C23" s="67" t="e">
        <f>IF('Cálculos '!#REF!="","",'Cálculos '!#REF!)</f>
        <v>#REF!</v>
      </c>
      <c r="D23" s="67" t="e">
        <f>IF('Cálculos '!#REF!="","",'Cálculos '!#REF!)</f>
        <v>#REF!</v>
      </c>
      <c r="E23" s="67" t="e">
        <f>IF('Cálculos '!#REF!="","",'Cálculos '!#REF!)</f>
        <v>#REF!</v>
      </c>
      <c r="F23" s="67" t="e">
        <f>IF('Cálculos '!#REF!="","",'Cálculos '!#REF!)</f>
        <v>#REF!</v>
      </c>
      <c r="G23" s="67" t="e">
        <f>IF('Cálculos '!#REF!="","",'Cálculos '!#REF!)</f>
        <v>#REF!</v>
      </c>
      <c r="H23" s="67" t="e">
        <f>IF('Cálculos '!#REF!="","",'Cálculos '!#REF!)</f>
        <v>#REF!</v>
      </c>
      <c r="I23" s="67" t="e">
        <f>IF('Cálculos '!#REF!="","",'Cálculos '!#REF!)</f>
        <v>#REF!</v>
      </c>
      <c r="J23" s="67" t="e">
        <f>IF('Cálculos '!#REF!="","",'Cálculos '!#REF!)</f>
        <v>#REF!</v>
      </c>
      <c r="K23" s="67" t="e">
        <f>IF('Cálculos '!#REF!="","",'Cálculos '!#REF!)</f>
        <v>#REF!</v>
      </c>
      <c r="L23" s="67" t="e">
        <f>IF('Cálculos '!#REF!="","",'Cálculos '!#REF!)</f>
        <v>#REF!</v>
      </c>
      <c r="M23" s="67" t="e">
        <f>IF('Cálculos '!#REF!="","",'Cálculos '!#REF!)</f>
        <v>#REF!</v>
      </c>
      <c r="N23" s="67" t="e">
        <f>IF('Cálculos '!#REF!="","",'Cálculos '!#REF!)</f>
        <v>#REF!</v>
      </c>
      <c r="O23" s="67" t="e">
        <f>IF('Cálculos '!#REF!="","",'Cálculos '!#REF!)</f>
        <v>#REF!</v>
      </c>
      <c r="P23" s="67" t="e">
        <f>IF('Cálculos '!#REF!="","",'Cálculos '!#REF!)</f>
        <v>#REF!</v>
      </c>
      <c r="Q23" s="67" t="e">
        <f>IF('Cálculos '!#REF!="","",'Cálculos '!#REF!)</f>
        <v>#REF!</v>
      </c>
      <c r="R23" s="67" t="e">
        <f>IF('Cálculos '!#REF!="","",'Cálculos '!#REF!)</f>
        <v>#REF!</v>
      </c>
      <c r="S23" s="67" t="e">
        <f>IF('Cálculos '!#REF!="","",'Cálculos '!#REF!)</f>
        <v>#REF!</v>
      </c>
      <c r="T23" s="67" t="e">
        <f>IF('Cálculos '!#REF!="","",'Cálculos '!#REF!)</f>
        <v>#REF!</v>
      </c>
      <c r="U23" s="67" t="e">
        <f>IF('Cálculos '!#REF!="","",'Cálculos '!#REF!)</f>
        <v>#REF!</v>
      </c>
      <c r="V23" s="67" t="e">
        <f>IF('Cálculos '!#REF!="","",'Cálculos '!#REF!)</f>
        <v>#REF!</v>
      </c>
      <c r="W23" s="67" t="e">
        <f>IF('Cálculos '!#REF!="","",'Cálculos '!#REF!)</f>
        <v>#REF!</v>
      </c>
      <c r="X23" s="67" t="e">
        <f>IF('Cálculos '!#REF!="","",'Cálculos '!#REF!)</f>
        <v>#REF!</v>
      </c>
      <c r="Y23" s="67" t="e">
        <f>IF('Cálculos '!#REF!="","",'Cálculos '!#REF!)</f>
        <v>#REF!</v>
      </c>
      <c r="Z23" s="67" t="e">
        <f>IF('Cálculos '!#REF!="","",'Cálculos '!#REF!)</f>
        <v>#REF!</v>
      </c>
      <c r="AA23" s="67" t="e">
        <f>IF('Cálculos '!#REF!="","",'Cálculos '!#REF!)</f>
        <v>#REF!</v>
      </c>
      <c r="AB23" s="67" t="e">
        <f>IF('Cálculos '!#REF!="","",'Cálculos '!#REF!)</f>
        <v>#REF!</v>
      </c>
      <c r="AC23" s="67" t="e">
        <f>IF('Cálculos '!#REF!="","",'Cálculos '!#REF!)</f>
        <v>#REF!</v>
      </c>
      <c r="AD23" s="67" t="e">
        <f>IF('Cálculos '!#REF!="","",'Cálculos '!#REF!)</f>
        <v>#REF!</v>
      </c>
      <c r="AE23" s="67" t="e">
        <f>IF('Cálculos '!#REF!="","",'Cálculos '!#REF!)</f>
        <v>#REF!</v>
      </c>
      <c r="AF23" s="67" t="e">
        <f>IF('Cálculos '!#REF!="","",'Cálculos '!#REF!)</f>
        <v>#REF!</v>
      </c>
      <c r="AG23" s="67" t="e">
        <f>IF('Cálculos '!#REF!="","",'Cálculos '!#REF!)</f>
        <v>#REF!</v>
      </c>
      <c r="AH23" s="67" t="e">
        <f>IF('Cálculos '!#REF!="","",'Cálculos '!#REF!)</f>
        <v>#REF!</v>
      </c>
      <c r="AI23" s="67" t="e">
        <f>IF('Cálculos '!#REF!="","",'Cálculos '!#REF!)</f>
        <v>#REF!</v>
      </c>
      <c r="AJ23" s="67" t="e">
        <f>IF('Cálculos '!#REF!="","",'Cálculos '!#REF!)</f>
        <v>#REF!</v>
      </c>
      <c r="AK23" s="67" t="e">
        <f t="shared" si="38"/>
        <v>#REF!</v>
      </c>
      <c r="AM23" s="58">
        <f t="shared" si="37"/>
        <v>21</v>
      </c>
      <c r="AN23" s="118" t="e">
        <f t="shared" si="35"/>
        <v>#REF!</v>
      </c>
      <c r="AO23" s="118" t="e">
        <f t="shared" si="2"/>
        <v>#REF!</v>
      </c>
      <c r="AP23" s="59" t="e">
        <f t="shared" si="3"/>
        <v>#REF!</v>
      </c>
      <c r="AQ23" s="59" t="e">
        <f t="shared" si="4"/>
        <v>#REF!</v>
      </c>
      <c r="AR23" s="59" t="e">
        <f t="shared" si="5"/>
        <v>#REF!</v>
      </c>
      <c r="AS23" s="59" t="e">
        <f t="shared" si="6"/>
        <v>#REF!</v>
      </c>
      <c r="AT23" s="59" t="e">
        <f t="shared" si="7"/>
        <v>#REF!</v>
      </c>
      <c r="AU23" s="59" t="e">
        <f t="shared" si="8"/>
        <v>#REF!</v>
      </c>
      <c r="AV23" s="59" t="e">
        <f t="shared" si="9"/>
        <v>#REF!</v>
      </c>
      <c r="AW23" s="59" t="e">
        <f t="shared" si="10"/>
        <v>#REF!</v>
      </c>
      <c r="AX23" s="59" t="e">
        <f t="shared" si="11"/>
        <v>#REF!</v>
      </c>
      <c r="AY23" s="59" t="e">
        <f t="shared" si="12"/>
        <v>#REF!</v>
      </c>
      <c r="AZ23" s="59" t="e">
        <f t="shared" si="13"/>
        <v>#REF!</v>
      </c>
      <c r="BA23" s="59" t="e">
        <f t="shared" si="14"/>
        <v>#REF!</v>
      </c>
      <c r="BB23" s="59" t="e">
        <f t="shared" si="15"/>
        <v>#REF!</v>
      </c>
      <c r="BC23" s="59" t="e">
        <f t="shared" si="16"/>
        <v>#REF!</v>
      </c>
      <c r="BD23" s="59" t="e">
        <f t="shared" si="17"/>
        <v>#REF!</v>
      </c>
      <c r="BE23" s="59" t="e">
        <f t="shared" si="18"/>
        <v>#REF!</v>
      </c>
      <c r="BF23" s="59" t="e">
        <f t="shared" si="19"/>
        <v>#REF!</v>
      </c>
      <c r="BG23" s="59" t="e">
        <f t="shared" si="20"/>
        <v>#REF!</v>
      </c>
      <c r="BH23" s="59" t="e">
        <f t="shared" si="21"/>
        <v>#REF!</v>
      </c>
      <c r="BI23" s="59" t="e">
        <f t="shared" si="22"/>
        <v>#REF!</v>
      </c>
      <c r="BJ23" s="59" t="e">
        <f t="shared" si="23"/>
        <v>#REF!</v>
      </c>
      <c r="BK23" s="59" t="e">
        <f t="shared" si="24"/>
        <v>#REF!</v>
      </c>
      <c r="BL23" s="59" t="e">
        <f t="shared" si="25"/>
        <v>#REF!</v>
      </c>
      <c r="BM23" s="59" t="e">
        <f t="shared" si="26"/>
        <v>#REF!</v>
      </c>
      <c r="BN23" s="59" t="e">
        <f t="shared" si="27"/>
        <v>#REF!</v>
      </c>
      <c r="BO23" s="59" t="e">
        <f t="shared" si="28"/>
        <v>#REF!</v>
      </c>
      <c r="BP23" s="59" t="e">
        <f t="shared" si="29"/>
        <v>#REF!</v>
      </c>
      <c r="BQ23" s="59" t="e">
        <f t="shared" si="30"/>
        <v>#REF!</v>
      </c>
      <c r="BR23" s="59" t="e">
        <f t="shared" si="31"/>
        <v>#REF!</v>
      </c>
      <c r="BS23" s="59" t="e">
        <f t="shared" si="32"/>
        <v>#REF!</v>
      </c>
      <c r="BT23" s="59" t="e">
        <f t="shared" si="33"/>
        <v>#REF!</v>
      </c>
      <c r="BU23" s="59" t="e">
        <f t="shared" si="34"/>
        <v>#REF!</v>
      </c>
      <c r="BV23" s="60" t="e">
        <f>IF('Cálculos '!#REF!="","",AVERAGE(AN23:BU23))</f>
        <v>#REF!</v>
      </c>
    </row>
    <row r="24" spans="2:74" x14ac:dyDescent="0.3">
      <c r="B24" s="58">
        <f t="shared" si="36"/>
        <v>22</v>
      </c>
      <c r="C24" s="67" t="e">
        <f>IF('Cálculos '!#REF!="","",'Cálculos '!#REF!)</f>
        <v>#REF!</v>
      </c>
      <c r="D24" s="67" t="e">
        <f>IF('Cálculos '!#REF!="","",'Cálculos '!#REF!)</f>
        <v>#REF!</v>
      </c>
      <c r="E24" s="67" t="e">
        <f>IF('Cálculos '!#REF!="","",'Cálculos '!#REF!)</f>
        <v>#REF!</v>
      </c>
      <c r="F24" s="67" t="e">
        <f>IF('Cálculos '!#REF!="","",'Cálculos '!#REF!)</f>
        <v>#REF!</v>
      </c>
      <c r="G24" s="67" t="e">
        <f>IF('Cálculos '!#REF!="","",'Cálculos '!#REF!)</f>
        <v>#REF!</v>
      </c>
      <c r="H24" s="67" t="e">
        <f>IF('Cálculos '!#REF!="","",'Cálculos '!#REF!)</f>
        <v>#REF!</v>
      </c>
      <c r="I24" s="67" t="e">
        <f>IF('Cálculos '!#REF!="","",'Cálculos '!#REF!)</f>
        <v>#REF!</v>
      </c>
      <c r="J24" s="67" t="e">
        <f>IF('Cálculos '!#REF!="","",'Cálculos '!#REF!)</f>
        <v>#REF!</v>
      </c>
      <c r="K24" s="67" t="e">
        <f>IF('Cálculos '!#REF!="","",'Cálculos '!#REF!)</f>
        <v>#REF!</v>
      </c>
      <c r="L24" s="67" t="e">
        <f>IF('Cálculos '!#REF!="","",'Cálculos '!#REF!)</f>
        <v>#REF!</v>
      </c>
      <c r="M24" s="67" t="e">
        <f>IF('Cálculos '!#REF!="","",'Cálculos '!#REF!)</f>
        <v>#REF!</v>
      </c>
      <c r="N24" s="67" t="e">
        <f>IF('Cálculos '!#REF!="","",'Cálculos '!#REF!)</f>
        <v>#REF!</v>
      </c>
      <c r="O24" s="67" t="e">
        <f>IF('Cálculos '!#REF!="","",'Cálculos '!#REF!)</f>
        <v>#REF!</v>
      </c>
      <c r="P24" s="67" t="e">
        <f>IF('Cálculos '!#REF!="","",'Cálculos '!#REF!)</f>
        <v>#REF!</v>
      </c>
      <c r="Q24" s="67" t="e">
        <f>IF('Cálculos '!#REF!="","",'Cálculos '!#REF!)</f>
        <v>#REF!</v>
      </c>
      <c r="R24" s="67" t="e">
        <f>IF('Cálculos '!#REF!="","",'Cálculos '!#REF!)</f>
        <v>#REF!</v>
      </c>
      <c r="S24" s="67" t="e">
        <f>IF('Cálculos '!#REF!="","",'Cálculos '!#REF!)</f>
        <v>#REF!</v>
      </c>
      <c r="T24" s="67" t="e">
        <f>IF('Cálculos '!#REF!="","",'Cálculos '!#REF!)</f>
        <v>#REF!</v>
      </c>
      <c r="U24" s="67" t="e">
        <f>IF('Cálculos '!#REF!="","",'Cálculos '!#REF!)</f>
        <v>#REF!</v>
      </c>
      <c r="V24" s="67" t="e">
        <f>IF('Cálculos '!#REF!="","",'Cálculos '!#REF!)</f>
        <v>#REF!</v>
      </c>
      <c r="W24" s="67" t="e">
        <f>IF('Cálculos '!#REF!="","",'Cálculos '!#REF!)</f>
        <v>#REF!</v>
      </c>
      <c r="X24" s="67" t="e">
        <f>IF('Cálculos '!#REF!="","",'Cálculos '!#REF!)</f>
        <v>#REF!</v>
      </c>
      <c r="Y24" s="67" t="e">
        <f>IF('Cálculos '!#REF!="","",'Cálculos '!#REF!)</f>
        <v>#REF!</v>
      </c>
      <c r="Z24" s="67" t="e">
        <f>IF('Cálculos '!#REF!="","",'Cálculos '!#REF!)</f>
        <v>#REF!</v>
      </c>
      <c r="AA24" s="67" t="e">
        <f>IF('Cálculos '!#REF!="","",'Cálculos '!#REF!)</f>
        <v>#REF!</v>
      </c>
      <c r="AB24" s="67" t="e">
        <f>IF('Cálculos '!#REF!="","",'Cálculos '!#REF!)</f>
        <v>#REF!</v>
      </c>
      <c r="AC24" s="67" t="e">
        <f>IF('Cálculos '!#REF!="","",'Cálculos '!#REF!)</f>
        <v>#REF!</v>
      </c>
      <c r="AD24" s="67" t="e">
        <f>IF('Cálculos '!#REF!="","",'Cálculos '!#REF!)</f>
        <v>#REF!</v>
      </c>
      <c r="AE24" s="67" t="e">
        <f>IF('Cálculos '!#REF!="","",'Cálculos '!#REF!)</f>
        <v>#REF!</v>
      </c>
      <c r="AF24" s="67" t="e">
        <f>IF('Cálculos '!#REF!="","",'Cálculos '!#REF!)</f>
        <v>#REF!</v>
      </c>
      <c r="AG24" s="67" t="e">
        <f>IF('Cálculos '!#REF!="","",'Cálculos '!#REF!)</f>
        <v>#REF!</v>
      </c>
      <c r="AH24" s="67" t="e">
        <f>IF('Cálculos '!#REF!="","",'Cálculos '!#REF!)</f>
        <v>#REF!</v>
      </c>
      <c r="AI24" s="67" t="e">
        <f>IF('Cálculos '!#REF!="","",'Cálculos '!#REF!)</f>
        <v>#REF!</v>
      </c>
      <c r="AJ24" s="67" t="e">
        <f>IF('Cálculos '!#REF!="","",'Cálculos '!#REF!)</f>
        <v>#REF!</v>
      </c>
      <c r="AK24" s="67" t="e">
        <f t="shared" si="38"/>
        <v>#REF!</v>
      </c>
      <c r="AM24" s="58">
        <f t="shared" si="37"/>
        <v>22</v>
      </c>
      <c r="AN24" s="118" t="e">
        <f t="shared" si="35"/>
        <v>#REF!</v>
      </c>
      <c r="AO24" s="118" t="e">
        <f t="shared" si="2"/>
        <v>#REF!</v>
      </c>
      <c r="AP24" s="59" t="e">
        <f t="shared" si="3"/>
        <v>#REF!</v>
      </c>
      <c r="AQ24" s="59" t="e">
        <f t="shared" si="4"/>
        <v>#REF!</v>
      </c>
      <c r="AR24" s="59" t="e">
        <f t="shared" si="5"/>
        <v>#REF!</v>
      </c>
      <c r="AS24" s="59" t="e">
        <f t="shared" si="6"/>
        <v>#REF!</v>
      </c>
      <c r="AT24" s="59" t="e">
        <f t="shared" si="7"/>
        <v>#REF!</v>
      </c>
      <c r="AU24" s="59" t="e">
        <f t="shared" si="8"/>
        <v>#REF!</v>
      </c>
      <c r="AV24" s="59" t="e">
        <f t="shared" si="9"/>
        <v>#REF!</v>
      </c>
      <c r="AW24" s="59" t="e">
        <f t="shared" si="10"/>
        <v>#REF!</v>
      </c>
      <c r="AX24" s="59" t="e">
        <f t="shared" si="11"/>
        <v>#REF!</v>
      </c>
      <c r="AY24" s="59" t="e">
        <f t="shared" si="12"/>
        <v>#REF!</v>
      </c>
      <c r="AZ24" s="59" t="e">
        <f t="shared" si="13"/>
        <v>#REF!</v>
      </c>
      <c r="BA24" s="59" t="e">
        <f t="shared" si="14"/>
        <v>#REF!</v>
      </c>
      <c r="BB24" s="59" t="e">
        <f t="shared" si="15"/>
        <v>#REF!</v>
      </c>
      <c r="BC24" s="59" t="e">
        <f t="shared" si="16"/>
        <v>#REF!</v>
      </c>
      <c r="BD24" s="59" t="e">
        <f t="shared" si="17"/>
        <v>#REF!</v>
      </c>
      <c r="BE24" s="59" t="e">
        <f t="shared" si="18"/>
        <v>#REF!</v>
      </c>
      <c r="BF24" s="59" t="e">
        <f t="shared" si="19"/>
        <v>#REF!</v>
      </c>
      <c r="BG24" s="59" t="e">
        <f t="shared" si="20"/>
        <v>#REF!</v>
      </c>
      <c r="BH24" s="59" t="e">
        <f t="shared" si="21"/>
        <v>#REF!</v>
      </c>
      <c r="BI24" s="59" t="e">
        <f t="shared" si="22"/>
        <v>#REF!</v>
      </c>
      <c r="BJ24" s="59" t="e">
        <f t="shared" si="23"/>
        <v>#REF!</v>
      </c>
      <c r="BK24" s="59" t="e">
        <f t="shared" si="24"/>
        <v>#REF!</v>
      </c>
      <c r="BL24" s="59" t="e">
        <f t="shared" si="25"/>
        <v>#REF!</v>
      </c>
      <c r="BM24" s="59" t="e">
        <f t="shared" si="26"/>
        <v>#REF!</v>
      </c>
      <c r="BN24" s="59" t="e">
        <f t="shared" si="27"/>
        <v>#REF!</v>
      </c>
      <c r="BO24" s="59" t="e">
        <f t="shared" si="28"/>
        <v>#REF!</v>
      </c>
      <c r="BP24" s="59" t="e">
        <f t="shared" si="29"/>
        <v>#REF!</v>
      </c>
      <c r="BQ24" s="59" t="e">
        <f t="shared" si="30"/>
        <v>#REF!</v>
      </c>
      <c r="BR24" s="59" t="e">
        <f t="shared" si="31"/>
        <v>#REF!</v>
      </c>
      <c r="BS24" s="59" t="e">
        <f t="shared" si="32"/>
        <v>#REF!</v>
      </c>
      <c r="BT24" s="59" t="e">
        <f t="shared" si="33"/>
        <v>#REF!</v>
      </c>
      <c r="BU24" s="59" t="e">
        <f t="shared" si="34"/>
        <v>#REF!</v>
      </c>
      <c r="BV24" s="60" t="e">
        <f>IF('Cálculos '!#REF!="","",AVERAGE(AN24:BU24))</f>
        <v>#REF!</v>
      </c>
    </row>
    <row r="25" spans="2:74" x14ac:dyDescent="0.3">
      <c r="B25" s="58">
        <f t="shared" si="36"/>
        <v>23</v>
      </c>
      <c r="C25" s="67" t="e">
        <f>IF('Cálculos '!#REF!="","",'Cálculos '!#REF!)</f>
        <v>#REF!</v>
      </c>
      <c r="D25" s="67" t="e">
        <f>IF('Cálculos '!#REF!="","",'Cálculos '!#REF!)</f>
        <v>#REF!</v>
      </c>
      <c r="E25" s="67" t="e">
        <f>IF('Cálculos '!#REF!="","",'Cálculos '!#REF!)</f>
        <v>#REF!</v>
      </c>
      <c r="F25" s="67" t="e">
        <f>IF('Cálculos '!#REF!="","",'Cálculos '!#REF!)</f>
        <v>#REF!</v>
      </c>
      <c r="G25" s="67" t="e">
        <f>IF('Cálculos '!#REF!="","",'Cálculos '!#REF!)</f>
        <v>#REF!</v>
      </c>
      <c r="H25" s="67" t="e">
        <f>IF('Cálculos '!#REF!="","",'Cálculos '!#REF!)</f>
        <v>#REF!</v>
      </c>
      <c r="I25" s="67" t="e">
        <f>IF('Cálculos '!#REF!="","",'Cálculos '!#REF!)</f>
        <v>#REF!</v>
      </c>
      <c r="J25" s="67" t="e">
        <f>IF('Cálculos '!#REF!="","",'Cálculos '!#REF!)</f>
        <v>#REF!</v>
      </c>
      <c r="K25" s="67" t="e">
        <f>IF('Cálculos '!#REF!="","",'Cálculos '!#REF!)</f>
        <v>#REF!</v>
      </c>
      <c r="L25" s="67" t="e">
        <f>IF('Cálculos '!#REF!="","",'Cálculos '!#REF!)</f>
        <v>#REF!</v>
      </c>
      <c r="M25" s="67" t="e">
        <f>IF('Cálculos '!#REF!="","",'Cálculos '!#REF!)</f>
        <v>#REF!</v>
      </c>
      <c r="N25" s="67" t="e">
        <f>IF('Cálculos '!#REF!="","",'Cálculos '!#REF!)</f>
        <v>#REF!</v>
      </c>
      <c r="O25" s="67" t="e">
        <f>IF('Cálculos '!#REF!="","",'Cálculos '!#REF!)</f>
        <v>#REF!</v>
      </c>
      <c r="P25" s="67" t="e">
        <f>IF('Cálculos '!#REF!="","",'Cálculos '!#REF!)</f>
        <v>#REF!</v>
      </c>
      <c r="Q25" s="67" t="e">
        <f>IF('Cálculos '!#REF!="","",'Cálculos '!#REF!)</f>
        <v>#REF!</v>
      </c>
      <c r="R25" s="67" t="e">
        <f>IF('Cálculos '!#REF!="","",'Cálculos '!#REF!)</f>
        <v>#REF!</v>
      </c>
      <c r="S25" s="67" t="e">
        <f>IF('Cálculos '!#REF!="","",'Cálculos '!#REF!)</f>
        <v>#REF!</v>
      </c>
      <c r="T25" s="67" t="e">
        <f>IF('Cálculos '!#REF!="","",'Cálculos '!#REF!)</f>
        <v>#REF!</v>
      </c>
      <c r="U25" s="67" t="e">
        <f>IF('Cálculos '!#REF!="","",'Cálculos '!#REF!)</f>
        <v>#REF!</v>
      </c>
      <c r="V25" s="67" t="e">
        <f>IF('Cálculos '!#REF!="","",'Cálculos '!#REF!)</f>
        <v>#REF!</v>
      </c>
      <c r="W25" s="67" t="e">
        <f>IF('Cálculos '!#REF!="","",'Cálculos '!#REF!)</f>
        <v>#REF!</v>
      </c>
      <c r="X25" s="67" t="e">
        <f>IF('Cálculos '!#REF!="","",'Cálculos '!#REF!)</f>
        <v>#REF!</v>
      </c>
      <c r="Y25" s="67" t="e">
        <f>IF('Cálculos '!#REF!="","",'Cálculos '!#REF!)</f>
        <v>#REF!</v>
      </c>
      <c r="Z25" s="67" t="e">
        <f>IF('Cálculos '!#REF!="","",'Cálculos '!#REF!)</f>
        <v>#REF!</v>
      </c>
      <c r="AA25" s="67" t="e">
        <f>IF('Cálculos '!#REF!="","",'Cálculos '!#REF!)</f>
        <v>#REF!</v>
      </c>
      <c r="AB25" s="67" t="e">
        <f>IF('Cálculos '!#REF!="","",'Cálculos '!#REF!)</f>
        <v>#REF!</v>
      </c>
      <c r="AC25" s="67" t="e">
        <f>IF('Cálculos '!#REF!="","",'Cálculos '!#REF!)</f>
        <v>#REF!</v>
      </c>
      <c r="AD25" s="67" t="e">
        <f>IF('Cálculos '!#REF!="","",'Cálculos '!#REF!)</f>
        <v>#REF!</v>
      </c>
      <c r="AE25" s="67" t="e">
        <f>IF('Cálculos '!#REF!="","",'Cálculos '!#REF!)</f>
        <v>#REF!</v>
      </c>
      <c r="AF25" s="67" t="e">
        <f>IF('Cálculos '!#REF!="","",'Cálculos '!#REF!)</f>
        <v>#REF!</v>
      </c>
      <c r="AG25" s="67" t="e">
        <f>IF('Cálculos '!#REF!="","",'Cálculos '!#REF!)</f>
        <v>#REF!</v>
      </c>
      <c r="AH25" s="67" t="e">
        <f>IF('Cálculos '!#REF!="","",'Cálculos '!#REF!)</f>
        <v>#REF!</v>
      </c>
      <c r="AI25" s="67" t="e">
        <f>IF('Cálculos '!#REF!="","",'Cálculos '!#REF!)</f>
        <v>#REF!</v>
      </c>
      <c r="AJ25" s="67" t="e">
        <f>IF('Cálculos '!#REF!="","",'Cálculos '!#REF!)</f>
        <v>#REF!</v>
      </c>
      <c r="AK25" s="67" t="e">
        <f t="shared" si="38"/>
        <v>#REF!</v>
      </c>
      <c r="AM25" s="58">
        <f t="shared" si="37"/>
        <v>23</v>
      </c>
      <c r="AN25" s="118" t="e">
        <f t="shared" si="35"/>
        <v>#REF!</v>
      </c>
      <c r="AO25" s="118" t="e">
        <f t="shared" si="2"/>
        <v>#REF!</v>
      </c>
      <c r="AP25" s="59" t="e">
        <f t="shared" si="3"/>
        <v>#REF!</v>
      </c>
      <c r="AQ25" s="59" t="e">
        <f t="shared" si="4"/>
        <v>#REF!</v>
      </c>
      <c r="AR25" s="59" t="e">
        <f t="shared" si="5"/>
        <v>#REF!</v>
      </c>
      <c r="AS25" s="59" t="e">
        <f t="shared" si="6"/>
        <v>#REF!</v>
      </c>
      <c r="AT25" s="59" t="e">
        <f t="shared" si="7"/>
        <v>#REF!</v>
      </c>
      <c r="AU25" s="59" t="e">
        <f t="shared" si="8"/>
        <v>#REF!</v>
      </c>
      <c r="AV25" s="59" t="e">
        <f t="shared" si="9"/>
        <v>#REF!</v>
      </c>
      <c r="AW25" s="59" t="e">
        <f t="shared" si="10"/>
        <v>#REF!</v>
      </c>
      <c r="AX25" s="59" t="e">
        <f t="shared" si="11"/>
        <v>#REF!</v>
      </c>
      <c r="AY25" s="59" t="e">
        <f t="shared" si="12"/>
        <v>#REF!</v>
      </c>
      <c r="AZ25" s="59" t="e">
        <f t="shared" si="13"/>
        <v>#REF!</v>
      </c>
      <c r="BA25" s="59" t="e">
        <f t="shared" si="14"/>
        <v>#REF!</v>
      </c>
      <c r="BB25" s="59" t="e">
        <f t="shared" si="15"/>
        <v>#REF!</v>
      </c>
      <c r="BC25" s="59" t="e">
        <f t="shared" si="16"/>
        <v>#REF!</v>
      </c>
      <c r="BD25" s="59" t="e">
        <f t="shared" si="17"/>
        <v>#REF!</v>
      </c>
      <c r="BE25" s="59" t="e">
        <f t="shared" si="18"/>
        <v>#REF!</v>
      </c>
      <c r="BF25" s="59" t="e">
        <f t="shared" si="19"/>
        <v>#REF!</v>
      </c>
      <c r="BG25" s="59" t="e">
        <f t="shared" si="20"/>
        <v>#REF!</v>
      </c>
      <c r="BH25" s="59" t="e">
        <f t="shared" si="21"/>
        <v>#REF!</v>
      </c>
      <c r="BI25" s="59" t="e">
        <f t="shared" si="22"/>
        <v>#REF!</v>
      </c>
      <c r="BJ25" s="59" t="e">
        <f t="shared" si="23"/>
        <v>#REF!</v>
      </c>
      <c r="BK25" s="59" t="e">
        <f t="shared" si="24"/>
        <v>#REF!</v>
      </c>
      <c r="BL25" s="59" t="e">
        <f t="shared" si="25"/>
        <v>#REF!</v>
      </c>
      <c r="BM25" s="59" t="e">
        <f t="shared" si="26"/>
        <v>#REF!</v>
      </c>
      <c r="BN25" s="59" t="e">
        <f t="shared" si="27"/>
        <v>#REF!</v>
      </c>
      <c r="BO25" s="59" t="e">
        <f t="shared" si="28"/>
        <v>#REF!</v>
      </c>
      <c r="BP25" s="59" t="e">
        <f t="shared" si="29"/>
        <v>#REF!</v>
      </c>
      <c r="BQ25" s="59" t="e">
        <f t="shared" si="30"/>
        <v>#REF!</v>
      </c>
      <c r="BR25" s="59" t="e">
        <f t="shared" si="31"/>
        <v>#REF!</v>
      </c>
      <c r="BS25" s="59" t="e">
        <f t="shared" si="32"/>
        <v>#REF!</v>
      </c>
      <c r="BT25" s="59" t="e">
        <f t="shared" si="33"/>
        <v>#REF!</v>
      </c>
      <c r="BU25" s="59" t="e">
        <f t="shared" si="34"/>
        <v>#REF!</v>
      </c>
      <c r="BV25" s="60" t="e">
        <f>IF('Cálculos '!#REF!="","",AVERAGE(AN25:BU25))</f>
        <v>#REF!</v>
      </c>
    </row>
    <row r="26" spans="2:74" x14ac:dyDescent="0.3">
      <c r="B26" s="58">
        <f t="shared" si="36"/>
        <v>24</v>
      </c>
      <c r="C26" s="67" t="e">
        <f>IF('Cálculos '!#REF!="","",'Cálculos '!#REF!)</f>
        <v>#REF!</v>
      </c>
      <c r="D26" s="67" t="e">
        <f>IF('Cálculos '!#REF!="","",'Cálculos '!#REF!)</f>
        <v>#REF!</v>
      </c>
      <c r="E26" s="67" t="e">
        <f>IF('Cálculos '!#REF!="","",'Cálculos '!#REF!)</f>
        <v>#REF!</v>
      </c>
      <c r="F26" s="67" t="e">
        <f>IF('Cálculos '!#REF!="","",'Cálculos '!#REF!)</f>
        <v>#REF!</v>
      </c>
      <c r="G26" s="67" t="e">
        <f>IF('Cálculos '!#REF!="","",'Cálculos '!#REF!)</f>
        <v>#REF!</v>
      </c>
      <c r="H26" s="67" t="e">
        <f>IF('Cálculos '!#REF!="","",'Cálculos '!#REF!)</f>
        <v>#REF!</v>
      </c>
      <c r="I26" s="67" t="e">
        <f>IF('Cálculos '!#REF!="","",'Cálculos '!#REF!)</f>
        <v>#REF!</v>
      </c>
      <c r="J26" s="67" t="e">
        <f>IF('Cálculos '!#REF!="","",'Cálculos '!#REF!)</f>
        <v>#REF!</v>
      </c>
      <c r="K26" s="67" t="e">
        <f>IF('Cálculos '!#REF!="","",'Cálculos '!#REF!)</f>
        <v>#REF!</v>
      </c>
      <c r="L26" s="67" t="e">
        <f>IF('Cálculos '!#REF!="","",'Cálculos '!#REF!)</f>
        <v>#REF!</v>
      </c>
      <c r="M26" s="67" t="e">
        <f>IF('Cálculos '!#REF!="","",'Cálculos '!#REF!)</f>
        <v>#REF!</v>
      </c>
      <c r="N26" s="67" t="e">
        <f>IF('Cálculos '!#REF!="","",'Cálculos '!#REF!)</f>
        <v>#REF!</v>
      </c>
      <c r="O26" s="67" t="e">
        <f>IF('Cálculos '!#REF!="","",'Cálculos '!#REF!)</f>
        <v>#REF!</v>
      </c>
      <c r="P26" s="67" t="e">
        <f>IF('Cálculos '!#REF!="","",'Cálculos '!#REF!)</f>
        <v>#REF!</v>
      </c>
      <c r="Q26" s="67" t="e">
        <f>IF('Cálculos '!#REF!="","",'Cálculos '!#REF!)</f>
        <v>#REF!</v>
      </c>
      <c r="R26" s="67" t="e">
        <f>IF('Cálculos '!#REF!="","",'Cálculos '!#REF!)</f>
        <v>#REF!</v>
      </c>
      <c r="S26" s="67" t="e">
        <f>IF('Cálculos '!#REF!="","",'Cálculos '!#REF!)</f>
        <v>#REF!</v>
      </c>
      <c r="T26" s="67" t="e">
        <f>IF('Cálculos '!#REF!="","",'Cálculos '!#REF!)</f>
        <v>#REF!</v>
      </c>
      <c r="U26" s="67" t="e">
        <f>IF('Cálculos '!#REF!="","",'Cálculos '!#REF!)</f>
        <v>#REF!</v>
      </c>
      <c r="V26" s="67" t="e">
        <f>IF('Cálculos '!#REF!="","",'Cálculos '!#REF!)</f>
        <v>#REF!</v>
      </c>
      <c r="W26" s="67" t="e">
        <f>IF('Cálculos '!#REF!="","",'Cálculos '!#REF!)</f>
        <v>#REF!</v>
      </c>
      <c r="X26" s="67" t="e">
        <f>IF('Cálculos '!#REF!="","",'Cálculos '!#REF!)</f>
        <v>#REF!</v>
      </c>
      <c r="Y26" s="67" t="e">
        <f>IF('Cálculos '!#REF!="","",'Cálculos '!#REF!)</f>
        <v>#REF!</v>
      </c>
      <c r="Z26" s="67" t="e">
        <f>IF('Cálculos '!#REF!="","",'Cálculos '!#REF!)</f>
        <v>#REF!</v>
      </c>
      <c r="AA26" s="67" t="e">
        <f>IF('Cálculos '!#REF!="","",'Cálculos '!#REF!)</f>
        <v>#REF!</v>
      </c>
      <c r="AB26" s="67" t="e">
        <f>IF('Cálculos '!#REF!="","",'Cálculos '!#REF!)</f>
        <v>#REF!</v>
      </c>
      <c r="AC26" s="67" t="e">
        <f>IF('Cálculos '!#REF!="","",'Cálculos '!#REF!)</f>
        <v>#REF!</v>
      </c>
      <c r="AD26" s="67" t="e">
        <f>IF('Cálculos '!#REF!="","",'Cálculos '!#REF!)</f>
        <v>#REF!</v>
      </c>
      <c r="AE26" s="67" t="e">
        <f>IF('Cálculos '!#REF!="","",'Cálculos '!#REF!)</f>
        <v>#REF!</v>
      </c>
      <c r="AF26" s="67" t="e">
        <f>IF('Cálculos '!#REF!="","",'Cálculos '!#REF!)</f>
        <v>#REF!</v>
      </c>
      <c r="AG26" s="67" t="e">
        <f>IF('Cálculos '!#REF!="","",'Cálculos '!#REF!)</f>
        <v>#REF!</v>
      </c>
      <c r="AH26" s="67" t="e">
        <f>IF('Cálculos '!#REF!="","",'Cálculos '!#REF!)</f>
        <v>#REF!</v>
      </c>
      <c r="AI26" s="67" t="e">
        <f>IF('Cálculos '!#REF!="","",'Cálculos '!#REF!)</f>
        <v>#REF!</v>
      </c>
      <c r="AJ26" s="67" t="e">
        <f>IF('Cálculos '!#REF!="","",'Cálculos '!#REF!)</f>
        <v>#REF!</v>
      </c>
      <c r="AK26" s="67" t="e">
        <f t="shared" si="38"/>
        <v>#REF!</v>
      </c>
      <c r="AM26" s="58">
        <f t="shared" si="37"/>
        <v>24</v>
      </c>
      <c r="AN26" s="118" t="e">
        <f t="shared" si="35"/>
        <v>#REF!</v>
      </c>
      <c r="AO26" s="118" t="e">
        <f t="shared" si="2"/>
        <v>#REF!</v>
      </c>
      <c r="AP26" s="59" t="e">
        <f t="shared" si="3"/>
        <v>#REF!</v>
      </c>
      <c r="AQ26" s="59" t="e">
        <f t="shared" si="4"/>
        <v>#REF!</v>
      </c>
      <c r="AR26" s="59" t="e">
        <f t="shared" si="5"/>
        <v>#REF!</v>
      </c>
      <c r="AS26" s="59" t="e">
        <f t="shared" si="6"/>
        <v>#REF!</v>
      </c>
      <c r="AT26" s="59" t="e">
        <f t="shared" si="7"/>
        <v>#REF!</v>
      </c>
      <c r="AU26" s="59" t="e">
        <f t="shared" si="8"/>
        <v>#REF!</v>
      </c>
      <c r="AV26" s="59" t="e">
        <f t="shared" si="9"/>
        <v>#REF!</v>
      </c>
      <c r="AW26" s="59" t="e">
        <f t="shared" si="10"/>
        <v>#REF!</v>
      </c>
      <c r="AX26" s="59" t="e">
        <f t="shared" si="11"/>
        <v>#REF!</v>
      </c>
      <c r="AY26" s="59" t="e">
        <f t="shared" si="12"/>
        <v>#REF!</v>
      </c>
      <c r="AZ26" s="59" t="e">
        <f t="shared" si="13"/>
        <v>#REF!</v>
      </c>
      <c r="BA26" s="59" t="e">
        <f t="shared" si="14"/>
        <v>#REF!</v>
      </c>
      <c r="BB26" s="59" t="e">
        <f t="shared" si="15"/>
        <v>#REF!</v>
      </c>
      <c r="BC26" s="59" t="e">
        <f t="shared" si="16"/>
        <v>#REF!</v>
      </c>
      <c r="BD26" s="59" t="e">
        <f t="shared" si="17"/>
        <v>#REF!</v>
      </c>
      <c r="BE26" s="59" t="e">
        <f t="shared" si="18"/>
        <v>#REF!</v>
      </c>
      <c r="BF26" s="59" t="e">
        <f t="shared" si="19"/>
        <v>#REF!</v>
      </c>
      <c r="BG26" s="59" t="e">
        <f t="shared" si="20"/>
        <v>#REF!</v>
      </c>
      <c r="BH26" s="59" t="e">
        <f t="shared" si="21"/>
        <v>#REF!</v>
      </c>
      <c r="BI26" s="59" t="e">
        <f t="shared" si="22"/>
        <v>#REF!</v>
      </c>
      <c r="BJ26" s="59" t="e">
        <f t="shared" si="23"/>
        <v>#REF!</v>
      </c>
      <c r="BK26" s="59" t="e">
        <f t="shared" si="24"/>
        <v>#REF!</v>
      </c>
      <c r="BL26" s="59" t="e">
        <f t="shared" si="25"/>
        <v>#REF!</v>
      </c>
      <c r="BM26" s="59" t="e">
        <f t="shared" si="26"/>
        <v>#REF!</v>
      </c>
      <c r="BN26" s="59" t="e">
        <f t="shared" si="27"/>
        <v>#REF!</v>
      </c>
      <c r="BO26" s="59" t="e">
        <f t="shared" si="28"/>
        <v>#REF!</v>
      </c>
      <c r="BP26" s="59" t="e">
        <f t="shared" si="29"/>
        <v>#REF!</v>
      </c>
      <c r="BQ26" s="59" t="e">
        <f t="shared" si="30"/>
        <v>#REF!</v>
      </c>
      <c r="BR26" s="59" t="e">
        <f t="shared" si="31"/>
        <v>#REF!</v>
      </c>
      <c r="BS26" s="59" t="e">
        <f t="shared" si="32"/>
        <v>#REF!</v>
      </c>
      <c r="BT26" s="59" t="e">
        <f t="shared" si="33"/>
        <v>#REF!</v>
      </c>
      <c r="BU26" s="59" t="e">
        <f t="shared" si="34"/>
        <v>#REF!</v>
      </c>
      <c r="BV26" s="60" t="e">
        <f>IF('Cálculos '!#REF!="","",AVERAGE(AN26:BU26))</f>
        <v>#REF!</v>
      </c>
    </row>
    <row r="27" spans="2:74" x14ac:dyDescent="0.3">
      <c r="B27" s="58">
        <f t="shared" si="36"/>
        <v>25</v>
      </c>
      <c r="C27" s="67" t="e">
        <f>IF('Cálculos '!#REF!="","",'Cálculos '!#REF!)</f>
        <v>#REF!</v>
      </c>
      <c r="D27" s="67" t="e">
        <f>IF('Cálculos '!#REF!="","",'Cálculos '!#REF!)</f>
        <v>#REF!</v>
      </c>
      <c r="E27" s="67" t="e">
        <f>IF('Cálculos '!#REF!="","",'Cálculos '!#REF!)</f>
        <v>#REF!</v>
      </c>
      <c r="F27" s="67" t="e">
        <f>IF('Cálculos '!#REF!="","",'Cálculos '!#REF!)</f>
        <v>#REF!</v>
      </c>
      <c r="G27" s="67" t="e">
        <f>IF('Cálculos '!#REF!="","",'Cálculos '!#REF!)</f>
        <v>#REF!</v>
      </c>
      <c r="H27" s="67" t="e">
        <f>IF('Cálculos '!#REF!="","",'Cálculos '!#REF!)</f>
        <v>#REF!</v>
      </c>
      <c r="I27" s="67" t="e">
        <f>IF('Cálculos '!#REF!="","",'Cálculos '!#REF!)</f>
        <v>#REF!</v>
      </c>
      <c r="J27" s="67" t="e">
        <f>IF('Cálculos '!#REF!="","",'Cálculos '!#REF!)</f>
        <v>#REF!</v>
      </c>
      <c r="K27" s="67" t="e">
        <f>IF('Cálculos '!#REF!="","",'Cálculos '!#REF!)</f>
        <v>#REF!</v>
      </c>
      <c r="L27" s="67" t="e">
        <f>IF('Cálculos '!#REF!="","",'Cálculos '!#REF!)</f>
        <v>#REF!</v>
      </c>
      <c r="M27" s="67" t="e">
        <f>IF('Cálculos '!#REF!="","",'Cálculos '!#REF!)</f>
        <v>#REF!</v>
      </c>
      <c r="N27" s="67" t="e">
        <f>IF('Cálculos '!#REF!="","",'Cálculos '!#REF!)</f>
        <v>#REF!</v>
      </c>
      <c r="O27" s="67" t="e">
        <f>IF('Cálculos '!#REF!="","",'Cálculos '!#REF!)</f>
        <v>#REF!</v>
      </c>
      <c r="P27" s="67" t="e">
        <f>IF('Cálculos '!#REF!="","",'Cálculos '!#REF!)</f>
        <v>#REF!</v>
      </c>
      <c r="Q27" s="67" t="e">
        <f>IF('Cálculos '!#REF!="","",'Cálculos '!#REF!)</f>
        <v>#REF!</v>
      </c>
      <c r="R27" s="67" t="e">
        <f>IF('Cálculos '!#REF!="","",'Cálculos '!#REF!)</f>
        <v>#REF!</v>
      </c>
      <c r="S27" s="67" t="e">
        <f>IF('Cálculos '!#REF!="","",'Cálculos '!#REF!)</f>
        <v>#REF!</v>
      </c>
      <c r="T27" s="67" t="e">
        <f>IF('Cálculos '!#REF!="","",'Cálculos '!#REF!)</f>
        <v>#REF!</v>
      </c>
      <c r="U27" s="67" t="e">
        <f>IF('Cálculos '!#REF!="","",'Cálculos '!#REF!)</f>
        <v>#REF!</v>
      </c>
      <c r="V27" s="67" t="e">
        <f>IF('Cálculos '!#REF!="","",'Cálculos '!#REF!)</f>
        <v>#REF!</v>
      </c>
      <c r="W27" s="67" t="e">
        <f>IF('Cálculos '!#REF!="","",'Cálculos '!#REF!)</f>
        <v>#REF!</v>
      </c>
      <c r="X27" s="67" t="e">
        <f>IF('Cálculos '!#REF!="","",'Cálculos '!#REF!)</f>
        <v>#REF!</v>
      </c>
      <c r="Y27" s="67" t="e">
        <f>IF('Cálculos '!#REF!="","",'Cálculos '!#REF!)</f>
        <v>#REF!</v>
      </c>
      <c r="Z27" s="67" t="e">
        <f>IF('Cálculos '!#REF!="","",'Cálculos '!#REF!)</f>
        <v>#REF!</v>
      </c>
      <c r="AA27" s="67" t="e">
        <f>IF('Cálculos '!#REF!="","",'Cálculos '!#REF!)</f>
        <v>#REF!</v>
      </c>
      <c r="AB27" s="67" t="e">
        <f>IF('Cálculos '!#REF!="","",'Cálculos '!#REF!)</f>
        <v>#REF!</v>
      </c>
      <c r="AC27" s="67" t="e">
        <f>IF('Cálculos '!#REF!="","",'Cálculos '!#REF!)</f>
        <v>#REF!</v>
      </c>
      <c r="AD27" s="67" t="e">
        <f>IF('Cálculos '!#REF!="","",'Cálculos '!#REF!)</f>
        <v>#REF!</v>
      </c>
      <c r="AE27" s="67" t="e">
        <f>IF('Cálculos '!#REF!="","",'Cálculos '!#REF!)</f>
        <v>#REF!</v>
      </c>
      <c r="AF27" s="67" t="e">
        <f>IF('Cálculos '!#REF!="","",'Cálculos '!#REF!)</f>
        <v>#REF!</v>
      </c>
      <c r="AG27" s="67" t="e">
        <f>IF('Cálculos '!#REF!="","",'Cálculos '!#REF!)</f>
        <v>#REF!</v>
      </c>
      <c r="AH27" s="67" t="e">
        <f>IF('Cálculos '!#REF!="","",'Cálculos '!#REF!)</f>
        <v>#REF!</v>
      </c>
      <c r="AI27" s="67" t="e">
        <f>IF('Cálculos '!#REF!="","",'Cálculos '!#REF!)</f>
        <v>#REF!</v>
      </c>
      <c r="AJ27" s="67" t="e">
        <f>IF('Cálculos '!#REF!="","",'Cálculos '!#REF!)</f>
        <v>#REF!</v>
      </c>
      <c r="AK27" s="67" t="e">
        <f t="shared" si="38"/>
        <v>#REF!</v>
      </c>
      <c r="AM27" s="58">
        <f t="shared" si="37"/>
        <v>25</v>
      </c>
      <c r="AN27" s="118" t="e">
        <f t="shared" si="35"/>
        <v>#REF!</v>
      </c>
      <c r="AO27" s="118" t="e">
        <f t="shared" si="2"/>
        <v>#REF!</v>
      </c>
      <c r="AP27" s="59" t="e">
        <f t="shared" si="3"/>
        <v>#REF!</v>
      </c>
      <c r="AQ27" s="59" t="e">
        <f t="shared" si="4"/>
        <v>#REF!</v>
      </c>
      <c r="AR27" s="59" t="e">
        <f t="shared" si="5"/>
        <v>#REF!</v>
      </c>
      <c r="AS27" s="59" t="e">
        <f t="shared" si="6"/>
        <v>#REF!</v>
      </c>
      <c r="AT27" s="59" t="e">
        <f t="shared" si="7"/>
        <v>#REF!</v>
      </c>
      <c r="AU27" s="59" t="e">
        <f t="shared" si="8"/>
        <v>#REF!</v>
      </c>
      <c r="AV27" s="59" t="e">
        <f t="shared" si="9"/>
        <v>#REF!</v>
      </c>
      <c r="AW27" s="59" t="e">
        <f t="shared" si="10"/>
        <v>#REF!</v>
      </c>
      <c r="AX27" s="59" t="e">
        <f t="shared" si="11"/>
        <v>#REF!</v>
      </c>
      <c r="AY27" s="59" t="e">
        <f t="shared" si="12"/>
        <v>#REF!</v>
      </c>
      <c r="AZ27" s="59" t="e">
        <f t="shared" si="13"/>
        <v>#REF!</v>
      </c>
      <c r="BA27" s="59" t="e">
        <f t="shared" si="14"/>
        <v>#REF!</v>
      </c>
      <c r="BB27" s="59" t="e">
        <f t="shared" si="15"/>
        <v>#REF!</v>
      </c>
      <c r="BC27" s="59" t="e">
        <f t="shared" si="16"/>
        <v>#REF!</v>
      </c>
      <c r="BD27" s="59" t="e">
        <f t="shared" si="17"/>
        <v>#REF!</v>
      </c>
      <c r="BE27" s="59" t="e">
        <f t="shared" si="18"/>
        <v>#REF!</v>
      </c>
      <c r="BF27" s="59" t="e">
        <f t="shared" si="19"/>
        <v>#REF!</v>
      </c>
      <c r="BG27" s="59" t="e">
        <f t="shared" si="20"/>
        <v>#REF!</v>
      </c>
      <c r="BH27" s="59" t="e">
        <f t="shared" si="21"/>
        <v>#REF!</v>
      </c>
      <c r="BI27" s="59" t="e">
        <f t="shared" si="22"/>
        <v>#REF!</v>
      </c>
      <c r="BJ27" s="59" t="e">
        <f t="shared" si="23"/>
        <v>#REF!</v>
      </c>
      <c r="BK27" s="59" t="e">
        <f t="shared" si="24"/>
        <v>#REF!</v>
      </c>
      <c r="BL27" s="59" t="e">
        <f t="shared" si="25"/>
        <v>#REF!</v>
      </c>
      <c r="BM27" s="59" t="e">
        <f t="shared" si="26"/>
        <v>#REF!</v>
      </c>
      <c r="BN27" s="59" t="e">
        <f t="shared" si="27"/>
        <v>#REF!</v>
      </c>
      <c r="BO27" s="59" t="e">
        <f t="shared" si="28"/>
        <v>#REF!</v>
      </c>
      <c r="BP27" s="59" t="e">
        <f t="shared" si="29"/>
        <v>#REF!</v>
      </c>
      <c r="BQ27" s="59" t="e">
        <f t="shared" si="30"/>
        <v>#REF!</v>
      </c>
      <c r="BR27" s="59" t="e">
        <f t="shared" si="31"/>
        <v>#REF!</v>
      </c>
      <c r="BS27" s="59" t="e">
        <f t="shared" si="32"/>
        <v>#REF!</v>
      </c>
      <c r="BT27" s="59" t="e">
        <f t="shared" si="33"/>
        <v>#REF!</v>
      </c>
      <c r="BU27" s="59" t="e">
        <f t="shared" si="34"/>
        <v>#REF!</v>
      </c>
      <c r="BV27" s="60" t="e">
        <f>IF('Cálculos '!#REF!="","",AVERAGE(AN27:BU27))</f>
        <v>#REF!</v>
      </c>
    </row>
    <row r="28" spans="2:74" x14ac:dyDescent="0.3">
      <c r="B28" s="58">
        <f t="shared" si="36"/>
        <v>26</v>
      </c>
      <c r="C28" s="67" t="e">
        <f>IF('Cálculos '!#REF!="","",'Cálculos '!#REF!)</f>
        <v>#REF!</v>
      </c>
      <c r="D28" s="67" t="e">
        <f>IF('Cálculos '!#REF!="","",'Cálculos '!#REF!)</f>
        <v>#REF!</v>
      </c>
      <c r="E28" s="67" t="e">
        <f>IF('Cálculos '!#REF!="","",'Cálculos '!#REF!)</f>
        <v>#REF!</v>
      </c>
      <c r="F28" s="67" t="e">
        <f>IF('Cálculos '!#REF!="","",'Cálculos '!#REF!)</f>
        <v>#REF!</v>
      </c>
      <c r="G28" s="67" t="e">
        <f>IF('Cálculos '!#REF!="","",'Cálculos '!#REF!)</f>
        <v>#REF!</v>
      </c>
      <c r="H28" s="67" t="e">
        <f>IF('Cálculos '!#REF!="","",'Cálculos '!#REF!)</f>
        <v>#REF!</v>
      </c>
      <c r="I28" s="67" t="e">
        <f>IF('Cálculos '!#REF!="","",'Cálculos '!#REF!)</f>
        <v>#REF!</v>
      </c>
      <c r="J28" s="67" t="e">
        <f>IF('Cálculos '!#REF!="","",'Cálculos '!#REF!)</f>
        <v>#REF!</v>
      </c>
      <c r="K28" s="67" t="e">
        <f>IF('Cálculos '!#REF!="","",'Cálculos '!#REF!)</f>
        <v>#REF!</v>
      </c>
      <c r="L28" s="67" t="e">
        <f>IF('Cálculos '!#REF!="","",'Cálculos '!#REF!)</f>
        <v>#REF!</v>
      </c>
      <c r="M28" s="67" t="e">
        <f>IF('Cálculos '!#REF!="","",'Cálculos '!#REF!)</f>
        <v>#REF!</v>
      </c>
      <c r="N28" s="67" t="e">
        <f>IF('Cálculos '!#REF!="","",'Cálculos '!#REF!)</f>
        <v>#REF!</v>
      </c>
      <c r="O28" s="67" t="e">
        <f>IF('Cálculos '!#REF!="","",'Cálculos '!#REF!)</f>
        <v>#REF!</v>
      </c>
      <c r="P28" s="67" t="e">
        <f>IF('Cálculos '!#REF!="","",'Cálculos '!#REF!)</f>
        <v>#REF!</v>
      </c>
      <c r="Q28" s="67" t="e">
        <f>IF('Cálculos '!#REF!="","",'Cálculos '!#REF!)</f>
        <v>#REF!</v>
      </c>
      <c r="R28" s="67" t="e">
        <f>IF('Cálculos '!#REF!="","",'Cálculos '!#REF!)</f>
        <v>#REF!</v>
      </c>
      <c r="S28" s="67" t="e">
        <f>IF('Cálculos '!#REF!="","",'Cálculos '!#REF!)</f>
        <v>#REF!</v>
      </c>
      <c r="T28" s="67" t="e">
        <f>IF('Cálculos '!#REF!="","",'Cálculos '!#REF!)</f>
        <v>#REF!</v>
      </c>
      <c r="U28" s="67" t="e">
        <f>IF('Cálculos '!#REF!="","",'Cálculos '!#REF!)</f>
        <v>#REF!</v>
      </c>
      <c r="V28" s="67" t="e">
        <f>IF('Cálculos '!#REF!="","",'Cálculos '!#REF!)</f>
        <v>#REF!</v>
      </c>
      <c r="W28" s="67" t="e">
        <f>IF('Cálculos '!#REF!="","",'Cálculos '!#REF!)</f>
        <v>#REF!</v>
      </c>
      <c r="X28" s="67" t="e">
        <f>IF('Cálculos '!#REF!="","",'Cálculos '!#REF!)</f>
        <v>#REF!</v>
      </c>
      <c r="Y28" s="67" t="e">
        <f>IF('Cálculos '!#REF!="","",'Cálculos '!#REF!)</f>
        <v>#REF!</v>
      </c>
      <c r="Z28" s="67" t="e">
        <f>IF('Cálculos '!#REF!="","",'Cálculos '!#REF!)</f>
        <v>#REF!</v>
      </c>
      <c r="AA28" s="67" t="e">
        <f>IF('Cálculos '!#REF!="","",'Cálculos '!#REF!)</f>
        <v>#REF!</v>
      </c>
      <c r="AB28" s="67" t="e">
        <f>IF('Cálculos '!#REF!="","",'Cálculos '!#REF!)</f>
        <v>#REF!</v>
      </c>
      <c r="AC28" s="67" t="e">
        <f>IF('Cálculos '!#REF!="","",'Cálculos '!#REF!)</f>
        <v>#REF!</v>
      </c>
      <c r="AD28" s="67" t="e">
        <f>IF('Cálculos '!#REF!="","",'Cálculos '!#REF!)</f>
        <v>#REF!</v>
      </c>
      <c r="AE28" s="67" t="e">
        <f>IF('Cálculos '!#REF!="","",'Cálculos '!#REF!)</f>
        <v>#REF!</v>
      </c>
      <c r="AF28" s="67" t="e">
        <f>IF('Cálculos '!#REF!="","",'Cálculos '!#REF!)</f>
        <v>#REF!</v>
      </c>
      <c r="AG28" s="67" t="e">
        <f>IF('Cálculos '!#REF!="","",'Cálculos '!#REF!)</f>
        <v>#REF!</v>
      </c>
      <c r="AH28" s="67" t="e">
        <f>IF('Cálculos '!#REF!="","",'Cálculos '!#REF!)</f>
        <v>#REF!</v>
      </c>
      <c r="AI28" s="67" t="e">
        <f>IF('Cálculos '!#REF!="","",'Cálculos '!#REF!)</f>
        <v>#REF!</v>
      </c>
      <c r="AJ28" s="67" t="e">
        <f>IF('Cálculos '!#REF!="","",'Cálculos '!#REF!)</f>
        <v>#REF!</v>
      </c>
      <c r="AK28" s="67" t="e">
        <f t="shared" si="38"/>
        <v>#REF!</v>
      </c>
      <c r="AM28" s="58">
        <f t="shared" si="37"/>
        <v>26</v>
      </c>
      <c r="AN28" s="118" t="e">
        <f t="shared" si="35"/>
        <v>#REF!</v>
      </c>
      <c r="AO28" s="118" t="e">
        <f t="shared" si="2"/>
        <v>#REF!</v>
      </c>
      <c r="AP28" s="59" t="e">
        <f t="shared" si="3"/>
        <v>#REF!</v>
      </c>
      <c r="AQ28" s="59" t="e">
        <f t="shared" si="4"/>
        <v>#REF!</v>
      </c>
      <c r="AR28" s="59" t="e">
        <f t="shared" si="5"/>
        <v>#REF!</v>
      </c>
      <c r="AS28" s="59" t="e">
        <f t="shared" si="6"/>
        <v>#REF!</v>
      </c>
      <c r="AT28" s="59" t="e">
        <f t="shared" si="7"/>
        <v>#REF!</v>
      </c>
      <c r="AU28" s="59" t="e">
        <f t="shared" si="8"/>
        <v>#REF!</v>
      </c>
      <c r="AV28" s="59" t="e">
        <f t="shared" si="9"/>
        <v>#REF!</v>
      </c>
      <c r="AW28" s="59" t="e">
        <f t="shared" si="10"/>
        <v>#REF!</v>
      </c>
      <c r="AX28" s="59" t="e">
        <f t="shared" si="11"/>
        <v>#REF!</v>
      </c>
      <c r="AY28" s="59" t="e">
        <f t="shared" si="12"/>
        <v>#REF!</v>
      </c>
      <c r="AZ28" s="59" t="e">
        <f t="shared" si="13"/>
        <v>#REF!</v>
      </c>
      <c r="BA28" s="59" t="e">
        <f t="shared" si="14"/>
        <v>#REF!</v>
      </c>
      <c r="BB28" s="59" t="e">
        <f t="shared" si="15"/>
        <v>#REF!</v>
      </c>
      <c r="BC28" s="59" t="e">
        <f t="shared" si="16"/>
        <v>#REF!</v>
      </c>
      <c r="BD28" s="59" t="e">
        <f t="shared" si="17"/>
        <v>#REF!</v>
      </c>
      <c r="BE28" s="59" t="e">
        <f t="shared" si="18"/>
        <v>#REF!</v>
      </c>
      <c r="BF28" s="59" t="e">
        <f t="shared" si="19"/>
        <v>#REF!</v>
      </c>
      <c r="BG28" s="59" t="e">
        <f t="shared" si="20"/>
        <v>#REF!</v>
      </c>
      <c r="BH28" s="59" t="e">
        <f t="shared" si="21"/>
        <v>#REF!</v>
      </c>
      <c r="BI28" s="59" t="e">
        <f t="shared" si="22"/>
        <v>#REF!</v>
      </c>
      <c r="BJ28" s="59" t="e">
        <f t="shared" si="23"/>
        <v>#REF!</v>
      </c>
      <c r="BK28" s="59" t="e">
        <f t="shared" si="24"/>
        <v>#REF!</v>
      </c>
      <c r="BL28" s="59" t="e">
        <f t="shared" si="25"/>
        <v>#REF!</v>
      </c>
      <c r="BM28" s="59" t="e">
        <f t="shared" si="26"/>
        <v>#REF!</v>
      </c>
      <c r="BN28" s="59" t="e">
        <f t="shared" si="27"/>
        <v>#REF!</v>
      </c>
      <c r="BO28" s="59" t="e">
        <f t="shared" si="28"/>
        <v>#REF!</v>
      </c>
      <c r="BP28" s="59" t="e">
        <f t="shared" si="29"/>
        <v>#REF!</v>
      </c>
      <c r="BQ28" s="59" t="e">
        <f t="shared" si="30"/>
        <v>#REF!</v>
      </c>
      <c r="BR28" s="59" t="e">
        <f t="shared" si="31"/>
        <v>#REF!</v>
      </c>
      <c r="BS28" s="59" t="e">
        <f t="shared" si="32"/>
        <v>#REF!</v>
      </c>
      <c r="BT28" s="59" t="e">
        <f t="shared" si="33"/>
        <v>#REF!</v>
      </c>
      <c r="BU28" s="59" t="e">
        <f t="shared" si="34"/>
        <v>#REF!</v>
      </c>
      <c r="BV28" s="60" t="e">
        <f>IF('Cálculos '!#REF!="","",AVERAGE(AN28:BU28))</f>
        <v>#REF!</v>
      </c>
    </row>
    <row r="29" spans="2:74" x14ac:dyDescent="0.3">
      <c r="B29" s="58">
        <f t="shared" si="36"/>
        <v>27</v>
      </c>
      <c r="C29" s="67" t="e">
        <f>IF('Cálculos '!#REF!="","",'Cálculos '!#REF!)</f>
        <v>#REF!</v>
      </c>
      <c r="D29" s="67" t="e">
        <f>IF('Cálculos '!#REF!="","",'Cálculos '!#REF!)</f>
        <v>#REF!</v>
      </c>
      <c r="E29" s="67" t="e">
        <f>IF('Cálculos '!#REF!="","",'Cálculos '!#REF!)</f>
        <v>#REF!</v>
      </c>
      <c r="F29" s="67" t="e">
        <f>IF('Cálculos '!#REF!="","",'Cálculos '!#REF!)</f>
        <v>#REF!</v>
      </c>
      <c r="G29" s="67" t="e">
        <f>IF('Cálculos '!#REF!="","",'Cálculos '!#REF!)</f>
        <v>#REF!</v>
      </c>
      <c r="H29" s="67" t="e">
        <f>IF('Cálculos '!#REF!="","",'Cálculos '!#REF!)</f>
        <v>#REF!</v>
      </c>
      <c r="I29" s="67" t="e">
        <f>IF('Cálculos '!#REF!="","",'Cálculos '!#REF!)</f>
        <v>#REF!</v>
      </c>
      <c r="J29" s="67" t="e">
        <f>IF('Cálculos '!#REF!="","",'Cálculos '!#REF!)</f>
        <v>#REF!</v>
      </c>
      <c r="K29" s="67" t="e">
        <f>IF('Cálculos '!#REF!="","",'Cálculos '!#REF!)</f>
        <v>#REF!</v>
      </c>
      <c r="L29" s="67" t="e">
        <f>IF('Cálculos '!#REF!="","",'Cálculos '!#REF!)</f>
        <v>#REF!</v>
      </c>
      <c r="M29" s="67" t="e">
        <f>IF('Cálculos '!#REF!="","",'Cálculos '!#REF!)</f>
        <v>#REF!</v>
      </c>
      <c r="N29" s="67" t="e">
        <f>IF('Cálculos '!#REF!="","",'Cálculos '!#REF!)</f>
        <v>#REF!</v>
      </c>
      <c r="O29" s="67" t="e">
        <f>IF('Cálculos '!#REF!="","",'Cálculos '!#REF!)</f>
        <v>#REF!</v>
      </c>
      <c r="P29" s="67" t="e">
        <f>IF('Cálculos '!#REF!="","",'Cálculos '!#REF!)</f>
        <v>#REF!</v>
      </c>
      <c r="Q29" s="67" t="e">
        <f>IF('Cálculos '!#REF!="","",'Cálculos '!#REF!)</f>
        <v>#REF!</v>
      </c>
      <c r="R29" s="67" t="e">
        <f>IF('Cálculos '!#REF!="","",'Cálculos '!#REF!)</f>
        <v>#REF!</v>
      </c>
      <c r="S29" s="67" t="e">
        <f>IF('Cálculos '!#REF!="","",'Cálculos '!#REF!)</f>
        <v>#REF!</v>
      </c>
      <c r="T29" s="67" t="e">
        <f>IF('Cálculos '!#REF!="","",'Cálculos '!#REF!)</f>
        <v>#REF!</v>
      </c>
      <c r="U29" s="67" t="e">
        <f>IF('Cálculos '!#REF!="","",'Cálculos '!#REF!)</f>
        <v>#REF!</v>
      </c>
      <c r="V29" s="67" t="e">
        <f>IF('Cálculos '!#REF!="","",'Cálculos '!#REF!)</f>
        <v>#REF!</v>
      </c>
      <c r="W29" s="67" t="e">
        <f>IF('Cálculos '!#REF!="","",'Cálculos '!#REF!)</f>
        <v>#REF!</v>
      </c>
      <c r="X29" s="67" t="e">
        <f>IF('Cálculos '!#REF!="","",'Cálculos '!#REF!)</f>
        <v>#REF!</v>
      </c>
      <c r="Y29" s="67" t="e">
        <f>IF('Cálculos '!#REF!="","",'Cálculos '!#REF!)</f>
        <v>#REF!</v>
      </c>
      <c r="Z29" s="67" t="e">
        <f>IF('Cálculos '!#REF!="","",'Cálculos '!#REF!)</f>
        <v>#REF!</v>
      </c>
      <c r="AA29" s="67" t="e">
        <f>IF('Cálculos '!#REF!="","",'Cálculos '!#REF!)</f>
        <v>#REF!</v>
      </c>
      <c r="AB29" s="67" t="e">
        <f>IF('Cálculos '!#REF!="","",'Cálculos '!#REF!)</f>
        <v>#REF!</v>
      </c>
      <c r="AC29" s="67" t="e">
        <f>IF('Cálculos '!#REF!="","",'Cálculos '!#REF!)</f>
        <v>#REF!</v>
      </c>
      <c r="AD29" s="67" t="e">
        <f>IF('Cálculos '!#REF!="","",'Cálculos '!#REF!)</f>
        <v>#REF!</v>
      </c>
      <c r="AE29" s="67" t="e">
        <f>IF('Cálculos '!#REF!="","",'Cálculos '!#REF!)</f>
        <v>#REF!</v>
      </c>
      <c r="AF29" s="67" t="e">
        <f>IF('Cálculos '!#REF!="","",'Cálculos '!#REF!)</f>
        <v>#REF!</v>
      </c>
      <c r="AG29" s="67" t="e">
        <f>IF('Cálculos '!#REF!="","",'Cálculos '!#REF!)</f>
        <v>#REF!</v>
      </c>
      <c r="AH29" s="67" t="e">
        <f>IF('Cálculos '!#REF!="","",'Cálculos '!#REF!)</f>
        <v>#REF!</v>
      </c>
      <c r="AI29" s="67" t="e">
        <f>IF('Cálculos '!#REF!="","",'Cálculos '!#REF!)</f>
        <v>#REF!</v>
      </c>
      <c r="AJ29" s="67" t="e">
        <f>IF('Cálculos '!#REF!="","",'Cálculos '!#REF!)</f>
        <v>#REF!</v>
      </c>
      <c r="AK29" s="67" t="e">
        <f t="shared" si="38"/>
        <v>#REF!</v>
      </c>
      <c r="AM29" s="58">
        <f t="shared" si="37"/>
        <v>27</v>
      </c>
      <c r="AN29" s="118" t="e">
        <f t="shared" si="35"/>
        <v>#REF!</v>
      </c>
      <c r="AO29" s="118" t="e">
        <f t="shared" si="2"/>
        <v>#REF!</v>
      </c>
      <c r="AP29" s="59" t="e">
        <f t="shared" si="3"/>
        <v>#REF!</v>
      </c>
      <c r="AQ29" s="59" t="e">
        <f t="shared" si="4"/>
        <v>#REF!</v>
      </c>
      <c r="AR29" s="59" t="e">
        <f t="shared" si="5"/>
        <v>#REF!</v>
      </c>
      <c r="AS29" s="59" t="e">
        <f t="shared" si="6"/>
        <v>#REF!</v>
      </c>
      <c r="AT29" s="59" t="e">
        <f t="shared" si="7"/>
        <v>#REF!</v>
      </c>
      <c r="AU29" s="59" t="e">
        <f t="shared" si="8"/>
        <v>#REF!</v>
      </c>
      <c r="AV29" s="59" t="e">
        <f t="shared" si="9"/>
        <v>#REF!</v>
      </c>
      <c r="AW29" s="59" t="e">
        <f t="shared" si="10"/>
        <v>#REF!</v>
      </c>
      <c r="AX29" s="59" t="e">
        <f t="shared" si="11"/>
        <v>#REF!</v>
      </c>
      <c r="AY29" s="59" t="e">
        <f t="shared" si="12"/>
        <v>#REF!</v>
      </c>
      <c r="AZ29" s="59" t="e">
        <f t="shared" si="13"/>
        <v>#REF!</v>
      </c>
      <c r="BA29" s="59" t="e">
        <f t="shared" si="14"/>
        <v>#REF!</v>
      </c>
      <c r="BB29" s="59" t="e">
        <f t="shared" si="15"/>
        <v>#REF!</v>
      </c>
      <c r="BC29" s="59" t="e">
        <f t="shared" si="16"/>
        <v>#REF!</v>
      </c>
      <c r="BD29" s="59" t="e">
        <f t="shared" si="17"/>
        <v>#REF!</v>
      </c>
      <c r="BE29" s="59" t="e">
        <f t="shared" si="18"/>
        <v>#REF!</v>
      </c>
      <c r="BF29" s="59" t="e">
        <f t="shared" si="19"/>
        <v>#REF!</v>
      </c>
      <c r="BG29" s="59" t="e">
        <f t="shared" si="20"/>
        <v>#REF!</v>
      </c>
      <c r="BH29" s="59" t="e">
        <f t="shared" si="21"/>
        <v>#REF!</v>
      </c>
      <c r="BI29" s="59" t="e">
        <f t="shared" si="22"/>
        <v>#REF!</v>
      </c>
      <c r="BJ29" s="59" t="e">
        <f t="shared" si="23"/>
        <v>#REF!</v>
      </c>
      <c r="BK29" s="59" t="e">
        <f t="shared" si="24"/>
        <v>#REF!</v>
      </c>
      <c r="BL29" s="59" t="e">
        <f t="shared" si="25"/>
        <v>#REF!</v>
      </c>
      <c r="BM29" s="59" t="e">
        <f t="shared" si="26"/>
        <v>#REF!</v>
      </c>
      <c r="BN29" s="59" t="e">
        <f t="shared" si="27"/>
        <v>#REF!</v>
      </c>
      <c r="BO29" s="59" t="e">
        <f t="shared" si="28"/>
        <v>#REF!</v>
      </c>
      <c r="BP29" s="59" t="e">
        <f t="shared" si="29"/>
        <v>#REF!</v>
      </c>
      <c r="BQ29" s="59" t="e">
        <f t="shared" si="30"/>
        <v>#REF!</v>
      </c>
      <c r="BR29" s="59" t="e">
        <f t="shared" si="31"/>
        <v>#REF!</v>
      </c>
      <c r="BS29" s="59" t="e">
        <f t="shared" si="32"/>
        <v>#REF!</v>
      </c>
      <c r="BT29" s="59" t="e">
        <f t="shared" si="33"/>
        <v>#REF!</v>
      </c>
      <c r="BU29" s="59" t="e">
        <f t="shared" si="34"/>
        <v>#REF!</v>
      </c>
      <c r="BV29" s="60" t="e">
        <f>IF('Cálculos '!#REF!="","",AVERAGE(AN29:BU29))</f>
        <v>#REF!</v>
      </c>
    </row>
    <row r="30" spans="2:74" x14ac:dyDescent="0.3">
      <c r="B30" s="58">
        <f t="shared" si="36"/>
        <v>28</v>
      </c>
      <c r="C30" s="67" t="e">
        <f>IF('Cálculos '!#REF!="","",'Cálculos '!#REF!)</f>
        <v>#REF!</v>
      </c>
      <c r="D30" s="67" t="e">
        <f>IF('Cálculos '!#REF!="","",'Cálculos '!#REF!)</f>
        <v>#REF!</v>
      </c>
      <c r="E30" s="67" t="e">
        <f>IF('Cálculos '!#REF!="","",'Cálculos '!#REF!)</f>
        <v>#REF!</v>
      </c>
      <c r="F30" s="67" t="e">
        <f>IF('Cálculos '!#REF!="","",'Cálculos '!#REF!)</f>
        <v>#REF!</v>
      </c>
      <c r="G30" s="67" t="e">
        <f>IF('Cálculos '!#REF!="","",'Cálculos '!#REF!)</f>
        <v>#REF!</v>
      </c>
      <c r="H30" s="67" t="e">
        <f>IF('Cálculos '!#REF!="","",'Cálculos '!#REF!)</f>
        <v>#REF!</v>
      </c>
      <c r="I30" s="67" t="e">
        <f>IF('Cálculos '!#REF!="","",'Cálculos '!#REF!)</f>
        <v>#REF!</v>
      </c>
      <c r="J30" s="67" t="e">
        <f>IF('Cálculos '!#REF!="","",'Cálculos '!#REF!)</f>
        <v>#REF!</v>
      </c>
      <c r="K30" s="67" t="e">
        <f>IF('Cálculos '!#REF!="","",'Cálculos '!#REF!)</f>
        <v>#REF!</v>
      </c>
      <c r="L30" s="67" t="e">
        <f>IF('Cálculos '!#REF!="","",'Cálculos '!#REF!)</f>
        <v>#REF!</v>
      </c>
      <c r="M30" s="67" t="e">
        <f>IF('Cálculos '!#REF!="","",'Cálculos '!#REF!)</f>
        <v>#REF!</v>
      </c>
      <c r="N30" s="67" t="e">
        <f>IF('Cálculos '!#REF!="","",'Cálculos '!#REF!)</f>
        <v>#REF!</v>
      </c>
      <c r="O30" s="67" t="e">
        <f>IF('Cálculos '!#REF!="","",'Cálculos '!#REF!)</f>
        <v>#REF!</v>
      </c>
      <c r="P30" s="67" t="e">
        <f>IF('Cálculos '!#REF!="","",'Cálculos '!#REF!)</f>
        <v>#REF!</v>
      </c>
      <c r="Q30" s="67" t="e">
        <f>IF('Cálculos '!#REF!="","",'Cálculos '!#REF!)</f>
        <v>#REF!</v>
      </c>
      <c r="R30" s="67" t="e">
        <f>IF('Cálculos '!#REF!="","",'Cálculos '!#REF!)</f>
        <v>#REF!</v>
      </c>
      <c r="S30" s="67" t="e">
        <f>IF('Cálculos '!#REF!="","",'Cálculos '!#REF!)</f>
        <v>#REF!</v>
      </c>
      <c r="T30" s="67" t="e">
        <f>IF('Cálculos '!#REF!="","",'Cálculos '!#REF!)</f>
        <v>#REF!</v>
      </c>
      <c r="U30" s="67" t="e">
        <f>IF('Cálculos '!#REF!="","",'Cálculos '!#REF!)</f>
        <v>#REF!</v>
      </c>
      <c r="V30" s="67" t="e">
        <f>IF('Cálculos '!#REF!="","",'Cálculos '!#REF!)</f>
        <v>#REF!</v>
      </c>
      <c r="W30" s="67" t="e">
        <f>IF('Cálculos '!#REF!="","",'Cálculos '!#REF!)</f>
        <v>#REF!</v>
      </c>
      <c r="X30" s="67" t="e">
        <f>IF('Cálculos '!#REF!="","",'Cálculos '!#REF!)</f>
        <v>#REF!</v>
      </c>
      <c r="Y30" s="67" t="e">
        <f>IF('Cálculos '!#REF!="","",'Cálculos '!#REF!)</f>
        <v>#REF!</v>
      </c>
      <c r="Z30" s="67" t="e">
        <f>IF('Cálculos '!#REF!="","",'Cálculos '!#REF!)</f>
        <v>#REF!</v>
      </c>
      <c r="AA30" s="67" t="e">
        <f>IF('Cálculos '!#REF!="","",'Cálculos '!#REF!)</f>
        <v>#REF!</v>
      </c>
      <c r="AB30" s="67" t="e">
        <f>IF('Cálculos '!#REF!="","",'Cálculos '!#REF!)</f>
        <v>#REF!</v>
      </c>
      <c r="AC30" s="67" t="e">
        <f>IF('Cálculos '!#REF!="","",'Cálculos '!#REF!)</f>
        <v>#REF!</v>
      </c>
      <c r="AD30" s="67" t="e">
        <f>IF('Cálculos '!#REF!="","",'Cálculos '!#REF!)</f>
        <v>#REF!</v>
      </c>
      <c r="AE30" s="67" t="e">
        <f>IF('Cálculos '!#REF!="","",'Cálculos '!#REF!)</f>
        <v>#REF!</v>
      </c>
      <c r="AF30" s="67" t="e">
        <f>IF('Cálculos '!#REF!="","",'Cálculos '!#REF!)</f>
        <v>#REF!</v>
      </c>
      <c r="AG30" s="67" t="e">
        <f>IF('Cálculos '!#REF!="","",'Cálculos '!#REF!)</f>
        <v>#REF!</v>
      </c>
      <c r="AH30" s="67" t="e">
        <f>IF('Cálculos '!#REF!="","",'Cálculos '!#REF!)</f>
        <v>#REF!</v>
      </c>
      <c r="AI30" s="67" t="e">
        <f>IF('Cálculos '!#REF!="","",'Cálculos '!#REF!)</f>
        <v>#REF!</v>
      </c>
      <c r="AJ30" s="67" t="e">
        <f>IF('Cálculos '!#REF!="","",'Cálculos '!#REF!)</f>
        <v>#REF!</v>
      </c>
      <c r="AK30" s="67" t="e">
        <f t="shared" si="38"/>
        <v>#REF!</v>
      </c>
      <c r="AM30" s="58">
        <f t="shared" si="37"/>
        <v>28</v>
      </c>
      <c r="AN30" s="118" t="e">
        <f t="shared" si="35"/>
        <v>#REF!</v>
      </c>
      <c r="AO30" s="118" t="e">
        <f t="shared" si="2"/>
        <v>#REF!</v>
      </c>
      <c r="AP30" s="59" t="e">
        <f t="shared" si="3"/>
        <v>#REF!</v>
      </c>
      <c r="AQ30" s="59" t="e">
        <f t="shared" si="4"/>
        <v>#REF!</v>
      </c>
      <c r="AR30" s="59" t="e">
        <f t="shared" si="5"/>
        <v>#REF!</v>
      </c>
      <c r="AS30" s="59" t="e">
        <f t="shared" si="6"/>
        <v>#REF!</v>
      </c>
      <c r="AT30" s="59" t="e">
        <f t="shared" si="7"/>
        <v>#REF!</v>
      </c>
      <c r="AU30" s="59" t="e">
        <f t="shared" si="8"/>
        <v>#REF!</v>
      </c>
      <c r="AV30" s="59" t="e">
        <f t="shared" si="9"/>
        <v>#REF!</v>
      </c>
      <c r="AW30" s="59" t="e">
        <f t="shared" si="10"/>
        <v>#REF!</v>
      </c>
      <c r="AX30" s="59" t="e">
        <f t="shared" si="11"/>
        <v>#REF!</v>
      </c>
      <c r="AY30" s="59" t="e">
        <f t="shared" si="12"/>
        <v>#REF!</v>
      </c>
      <c r="AZ30" s="59" t="e">
        <f t="shared" si="13"/>
        <v>#REF!</v>
      </c>
      <c r="BA30" s="59" t="e">
        <f t="shared" si="14"/>
        <v>#REF!</v>
      </c>
      <c r="BB30" s="59" t="e">
        <f t="shared" si="15"/>
        <v>#REF!</v>
      </c>
      <c r="BC30" s="59" t="e">
        <f t="shared" si="16"/>
        <v>#REF!</v>
      </c>
      <c r="BD30" s="59" t="e">
        <f t="shared" si="17"/>
        <v>#REF!</v>
      </c>
      <c r="BE30" s="59" t="e">
        <f t="shared" si="18"/>
        <v>#REF!</v>
      </c>
      <c r="BF30" s="59" t="e">
        <f t="shared" si="19"/>
        <v>#REF!</v>
      </c>
      <c r="BG30" s="59" t="e">
        <f t="shared" si="20"/>
        <v>#REF!</v>
      </c>
      <c r="BH30" s="59" t="e">
        <f t="shared" si="21"/>
        <v>#REF!</v>
      </c>
      <c r="BI30" s="59" t="e">
        <f t="shared" si="22"/>
        <v>#REF!</v>
      </c>
      <c r="BJ30" s="59" t="e">
        <f t="shared" si="23"/>
        <v>#REF!</v>
      </c>
      <c r="BK30" s="59" t="e">
        <f t="shared" si="24"/>
        <v>#REF!</v>
      </c>
      <c r="BL30" s="59" t="e">
        <f t="shared" si="25"/>
        <v>#REF!</v>
      </c>
      <c r="BM30" s="59" t="e">
        <f t="shared" si="26"/>
        <v>#REF!</v>
      </c>
      <c r="BN30" s="59" t="e">
        <f t="shared" si="27"/>
        <v>#REF!</v>
      </c>
      <c r="BO30" s="59" t="e">
        <f t="shared" si="28"/>
        <v>#REF!</v>
      </c>
      <c r="BP30" s="59" t="e">
        <f t="shared" si="29"/>
        <v>#REF!</v>
      </c>
      <c r="BQ30" s="59" t="e">
        <f t="shared" si="30"/>
        <v>#REF!</v>
      </c>
      <c r="BR30" s="59" t="e">
        <f t="shared" si="31"/>
        <v>#REF!</v>
      </c>
      <c r="BS30" s="59" t="e">
        <f t="shared" si="32"/>
        <v>#REF!</v>
      </c>
      <c r="BT30" s="59" t="e">
        <f t="shared" si="33"/>
        <v>#REF!</v>
      </c>
      <c r="BU30" s="59" t="e">
        <f t="shared" si="34"/>
        <v>#REF!</v>
      </c>
      <c r="BV30" s="60" t="e">
        <f>IF('Cálculos '!#REF!="","",AVERAGE(AN30:BU30))</f>
        <v>#REF!</v>
      </c>
    </row>
    <row r="31" spans="2:74" x14ac:dyDescent="0.3">
      <c r="B31" s="58">
        <f t="shared" si="36"/>
        <v>29</v>
      </c>
      <c r="C31" s="67" t="e">
        <f>IF('Cálculos '!#REF!="","",'Cálculos '!#REF!)</f>
        <v>#REF!</v>
      </c>
      <c r="D31" s="67" t="e">
        <f>IF('Cálculos '!#REF!="","",'Cálculos '!#REF!)</f>
        <v>#REF!</v>
      </c>
      <c r="E31" s="67" t="e">
        <f>IF('Cálculos '!#REF!="","",'Cálculos '!#REF!)</f>
        <v>#REF!</v>
      </c>
      <c r="F31" s="67" t="e">
        <f>IF('Cálculos '!#REF!="","",'Cálculos '!#REF!)</f>
        <v>#REF!</v>
      </c>
      <c r="G31" s="67" t="e">
        <f>IF('Cálculos '!#REF!="","",'Cálculos '!#REF!)</f>
        <v>#REF!</v>
      </c>
      <c r="H31" s="67" t="e">
        <f>IF('Cálculos '!#REF!="","",'Cálculos '!#REF!)</f>
        <v>#REF!</v>
      </c>
      <c r="I31" s="67" t="e">
        <f>IF('Cálculos '!#REF!="","",'Cálculos '!#REF!)</f>
        <v>#REF!</v>
      </c>
      <c r="J31" s="67" t="e">
        <f>IF('Cálculos '!#REF!="","",'Cálculos '!#REF!)</f>
        <v>#REF!</v>
      </c>
      <c r="K31" s="67" t="e">
        <f>IF('Cálculos '!#REF!="","",'Cálculos '!#REF!)</f>
        <v>#REF!</v>
      </c>
      <c r="L31" s="67" t="e">
        <f>IF('Cálculos '!#REF!="","",'Cálculos '!#REF!)</f>
        <v>#REF!</v>
      </c>
      <c r="M31" s="67" t="e">
        <f>IF('Cálculos '!#REF!="","",'Cálculos '!#REF!)</f>
        <v>#REF!</v>
      </c>
      <c r="N31" s="67" t="e">
        <f>IF('Cálculos '!#REF!="","",'Cálculos '!#REF!)</f>
        <v>#REF!</v>
      </c>
      <c r="O31" s="67" t="e">
        <f>IF('Cálculos '!#REF!="","",'Cálculos '!#REF!)</f>
        <v>#REF!</v>
      </c>
      <c r="P31" s="67" t="e">
        <f>IF('Cálculos '!#REF!="","",'Cálculos '!#REF!)</f>
        <v>#REF!</v>
      </c>
      <c r="Q31" s="67" t="e">
        <f>IF('Cálculos '!#REF!="","",'Cálculos '!#REF!)</f>
        <v>#REF!</v>
      </c>
      <c r="R31" s="67" t="e">
        <f>IF('Cálculos '!#REF!="","",'Cálculos '!#REF!)</f>
        <v>#REF!</v>
      </c>
      <c r="S31" s="67" t="e">
        <f>IF('Cálculos '!#REF!="","",'Cálculos '!#REF!)</f>
        <v>#REF!</v>
      </c>
      <c r="T31" s="67" t="e">
        <f>IF('Cálculos '!#REF!="","",'Cálculos '!#REF!)</f>
        <v>#REF!</v>
      </c>
      <c r="U31" s="67" t="e">
        <f>IF('Cálculos '!#REF!="","",'Cálculos '!#REF!)</f>
        <v>#REF!</v>
      </c>
      <c r="V31" s="67" t="e">
        <f>IF('Cálculos '!#REF!="","",'Cálculos '!#REF!)</f>
        <v>#REF!</v>
      </c>
      <c r="W31" s="67" t="e">
        <f>IF('Cálculos '!#REF!="","",'Cálculos '!#REF!)</f>
        <v>#REF!</v>
      </c>
      <c r="X31" s="67" t="e">
        <f>IF('Cálculos '!#REF!="","",'Cálculos '!#REF!)</f>
        <v>#REF!</v>
      </c>
      <c r="Y31" s="67" t="e">
        <f>IF('Cálculos '!#REF!="","",'Cálculos '!#REF!)</f>
        <v>#REF!</v>
      </c>
      <c r="Z31" s="67" t="e">
        <f>IF('Cálculos '!#REF!="","",'Cálculos '!#REF!)</f>
        <v>#REF!</v>
      </c>
      <c r="AA31" s="67" t="e">
        <f>IF('Cálculos '!#REF!="","",'Cálculos '!#REF!)</f>
        <v>#REF!</v>
      </c>
      <c r="AB31" s="67" t="e">
        <f>IF('Cálculos '!#REF!="","",'Cálculos '!#REF!)</f>
        <v>#REF!</v>
      </c>
      <c r="AC31" s="67" t="e">
        <f>IF('Cálculos '!#REF!="","",'Cálculos '!#REF!)</f>
        <v>#REF!</v>
      </c>
      <c r="AD31" s="67" t="e">
        <f>IF('Cálculos '!#REF!="","",'Cálculos '!#REF!)</f>
        <v>#REF!</v>
      </c>
      <c r="AE31" s="67" t="e">
        <f>IF('Cálculos '!#REF!="","",'Cálculos '!#REF!)</f>
        <v>#REF!</v>
      </c>
      <c r="AF31" s="67" t="e">
        <f>IF('Cálculos '!#REF!="","",'Cálculos '!#REF!)</f>
        <v>#REF!</v>
      </c>
      <c r="AG31" s="67" t="e">
        <f>IF('Cálculos '!#REF!="","",'Cálculos '!#REF!)</f>
        <v>#REF!</v>
      </c>
      <c r="AH31" s="67" t="e">
        <f>IF('Cálculos '!#REF!="","",'Cálculos '!#REF!)</f>
        <v>#REF!</v>
      </c>
      <c r="AI31" s="67" t="e">
        <f>IF('Cálculos '!#REF!="","",'Cálculos '!#REF!)</f>
        <v>#REF!</v>
      </c>
      <c r="AJ31" s="67" t="e">
        <f>IF('Cálculos '!#REF!="","",'Cálculos '!#REF!)</f>
        <v>#REF!</v>
      </c>
      <c r="AK31" s="67" t="e">
        <f t="shared" si="38"/>
        <v>#REF!</v>
      </c>
      <c r="AM31" s="58">
        <f t="shared" si="37"/>
        <v>29</v>
      </c>
      <c r="AN31" s="118" t="e">
        <f t="shared" si="35"/>
        <v>#REF!</v>
      </c>
      <c r="AO31" s="118" t="e">
        <f t="shared" si="2"/>
        <v>#REF!</v>
      </c>
      <c r="AP31" s="59" t="e">
        <f t="shared" si="3"/>
        <v>#REF!</v>
      </c>
      <c r="AQ31" s="59" t="e">
        <f t="shared" si="4"/>
        <v>#REF!</v>
      </c>
      <c r="AR31" s="59" t="e">
        <f t="shared" si="5"/>
        <v>#REF!</v>
      </c>
      <c r="AS31" s="59" t="e">
        <f t="shared" si="6"/>
        <v>#REF!</v>
      </c>
      <c r="AT31" s="59" t="e">
        <f t="shared" si="7"/>
        <v>#REF!</v>
      </c>
      <c r="AU31" s="59" t="e">
        <f t="shared" si="8"/>
        <v>#REF!</v>
      </c>
      <c r="AV31" s="59" t="e">
        <f t="shared" si="9"/>
        <v>#REF!</v>
      </c>
      <c r="AW31" s="59" t="e">
        <f t="shared" si="10"/>
        <v>#REF!</v>
      </c>
      <c r="AX31" s="59" t="e">
        <f t="shared" si="11"/>
        <v>#REF!</v>
      </c>
      <c r="AY31" s="59" t="e">
        <f t="shared" si="12"/>
        <v>#REF!</v>
      </c>
      <c r="AZ31" s="59" t="e">
        <f t="shared" si="13"/>
        <v>#REF!</v>
      </c>
      <c r="BA31" s="59" t="e">
        <f t="shared" si="14"/>
        <v>#REF!</v>
      </c>
      <c r="BB31" s="59" t="e">
        <f t="shared" si="15"/>
        <v>#REF!</v>
      </c>
      <c r="BC31" s="59" t="e">
        <f t="shared" si="16"/>
        <v>#REF!</v>
      </c>
      <c r="BD31" s="59" t="e">
        <f t="shared" si="17"/>
        <v>#REF!</v>
      </c>
      <c r="BE31" s="59" t="e">
        <f t="shared" si="18"/>
        <v>#REF!</v>
      </c>
      <c r="BF31" s="59" t="e">
        <f t="shared" si="19"/>
        <v>#REF!</v>
      </c>
      <c r="BG31" s="59" t="e">
        <f t="shared" si="20"/>
        <v>#REF!</v>
      </c>
      <c r="BH31" s="59" t="e">
        <f t="shared" si="21"/>
        <v>#REF!</v>
      </c>
      <c r="BI31" s="59" t="e">
        <f t="shared" si="22"/>
        <v>#REF!</v>
      </c>
      <c r="BJ31" s="59" t="e">
        <f t="shared" si="23"/>
        <v>#REF!</v>
      </c>
      <c r="BK31" s="59" t="e">
        <f t="shared" si="24"/>
        <v>#REF!</v>
      </c>
      <c r="BL31" s="59" t="e">
        <f t="shared" si="25"/>
        <v>#REF!</v>
      </c>
      <c r="BM31" s="59" t="e">
        <f t="shared" si="26"/>
        <v>#REF!</v>
      </c>
      <c r="BN31" s="59" t="e">
        <f t="shared" si="27"/>
        <v>#REF!</v>
      </c>
      <c r="BO31" s="59" t="e">
        <f t="shared" si="28"/>
        <v>#REF!</v>
      </c>
      <c r="BP31" s="59" t="e">
        <f t="shared" si="29"/>
        <v>#REF!</v>
      </c>
      <c r="BQ31" s="59" t="e">
        <f t="shared" si="30"/>
        <v>#REF!</v>
      </c>
      <c r="BR31" s="59" t="e">
        <f t="shared" si="31"/>
        <v>#REF!</v>
      </c>
      <c r="BS31" s="59" t="e">
        <f t="shared" si="32"/>
        <v>#REF!</v>
      </c>
      <c r="BT31" s="59" t="e">
        <f t="shared" si="33"/>
        <v>#REF!</v>
      </c>
      <c r="BU31" s="59" t="e">
        <f t="shared" si="34"/>
        <v>#REF!</v>
      </c>
      <c r="BV31" s="60" t="e">
        <f>IF('Cálculos '!#REF!="","",AVERAGE(AN31:BU31))</f>
        <v>#REF!</v>
      </c>
    </row>
    <row r="32" spans="2:74" x14ac:dyDescent="0.3">
      <c r="B32" s="58">
        <f t="shared" si="36"/>
        <v>30</v>
      </c>
      <c r="C32" s="67" t="e">
        <f>IF('Cálculos '!#REF!="","",'Cálculos '!#REF!)</f>
        <v>#REF!</v>
      </c>
      <c r="D32" s="67" t="e">
        <f>IF('Cálculos '!#REF!="","",'Cálculos '!#REF!)</f>
        <v>#REF!</v>
      </c>
      <c r="E32" s="67" t="e">
        <f>IF('Cálculos '!#REF!="","",'Cálculos '!#REF!)</f>
        <v>#REF!</v>
      </c>
      <c r="F32" s="67" t="e">
        <f>IF('Cálculos '!#REF!="","",'Cálculos '!#REF!)</f>
        <v>#REF!</v>
      </c>
      <c r="G32" s="67" t="e">
        <f>IF('Cálculos '!#REF!="","",'Cálculos '!#REF!)</f>
        <v>#REF!</v>
      </c>
      <c r="H32" s="67" t="e">
        <f>IF('Cálculos '!#REF!="","",'Cálculos '!#REF!)</f>
        <v>#REF!</v>
      </c>
      <c r="I32" s="67" t="e">
        <f>IF('Cálculos '!#REF!="","",'Cálculos '!#REF!)</f>
        <v>#REF!</v>
      </c>
      <c r="J32" s="67" t="e">
        <f>IF('Cálculos '!#REF!="","",'Cálculos '!#REF!)</f>
        <v>#REF!</v>
      </c>
      <c r="K32" s="67" t="e">
        <f>IF('Cálculos '!#REF!="","",'Cálculos '!#REF!)</f>
        <v>#REF!</v>
      </c>
      <c r="L32" s="67" t="e">
        <f>IF('Cálculos '!#REF!="","",'Cálculos '!#REF!)</f>
        <v>#REF!</v>
      </c>
      <c r="M32" s="67" t="e">
        <f>IF('Cálculos '!#REF!="","",'Cálculos '!#REF!)</f>
        <v>#REF!</v>
      </c>
      <c r="N32" s="67" t="e">
        <f>IF('Cálculos '!#REF!="","",'Cálculos '!#REF!)</f>
        <v>#REF!</v>
      </c>
      <c r="O32" s="67" t="e">
        <f>IF('Cálculos '!#REF!="","",'Cálculos '!#REF!)</f>
        <v>#REF!</v>
      </c>
      <c r="P32" s="67" t="e">
        <f>IF('Cálculos '!#REF!="","",'Cálculos '!#REF!)</f>
        <v>#REF!</v>
      </c>
      <c r="Q32" s="67" t="e">
        <f>IF('Cálculos '!#REF!="","",'Cálculos '!#REF!)</f>
        <v>#REF!</v>
      </c>
      <c r="R32" s="67" t="e">
        <f>IF('Cálculos '!#REF!="","",'Cálculos '!#REF!)</f>
        <v>#REF!</v>
      </c>
      <c r="S32" s="67" t="e">
        <f>IF('Cálculos '!#REF!="","",'Cálculos '!#REF!)</f>
        <v>#REF!</v>
      </c>
      <c r="T32" s="67" t="e">
        <f>IF('Cálculos '!#REF!="","",'Cálculos '!#REF!)</f>
        <v>#REF!</v>
      </c>
      <c r="U32" s="67" t="e">
        <f>IF('Cálculos '!#REF!="","",'Cálculos '!#REF!)</f>
        <v>#REF!</v>
      </c>
      <c r="V32" s="67" t="e">
        <f>IF('Cálculos '!#REF!="","",'Cálculos '!#REF!)</f>
        <v>#REF!</v>
      </c>
      <c r="W32" s="67" t="e">
        <f>IF('Cálculos '!#REF!="","",'Cálculos '!#REF!)</f>
        <v>#REF!</v>
      </c>
      <c r="X32" s="67" t="e">
        <f>IF('Cálculos '!#REF!="","",'Cálculos '!#REF!)</f>
        <v>#REF!</v>
      </c>
      <c r="Y32" s="67" t="e">
        <f>IF('Cálculos '!#REF!="","",'Cálculos '!#REF!)</f>
        <v>#REF!</v>
      </c>
      <c r="Z32" s="67" t="e">
        <f>IF('Cálculos '!#REF!="","",'Cálculos '!#REF!)</f>
        <v>#REF!</v>
      </c>
      <c r="AA32" s="67" t="e">
        <f>IF('Cálculos '!#REF!="","",'Cálculos '!#REF!)</f>
        <v>#REF!</v>
      </c>
      <c r="AB32" s="67" t="e">
        <f>IF('Cálculos '!#REF!="","",'Cálculos '!#REF!)</f>
        <v>#REF!</v>
      </c>
      <c r="AC32" s="67" t="e">
        <f>IF('Cálculos '!#REF!="","",'Cálculos '!#REF!)</f>
        <v>#REF!</v>
      </c>
      <c r="AD32" s="67" t="e">
        <f>IF('Cálculos '!#REF!="","",'Cálculos '!#REF!)</f>
        <v>#REF!</v>
      </c>
      <c r="AE32" s="67" t="e">
        <f>IF('Cálculos '!#REF!="","",'Cálculos '!#REF!)</f>
        <v>#REF!</v>
      </c>
      <c r="AF32" s="67" t="e">
        <f>IF('Cálculos '!#REF!="","",'Cálculos '!#REF!)</f>
        <v>#REF!</v>
      </c>
      <c r="AG32" s="67" t="e">
        <f>IF('Cálculos '!#REF!="","",'Cálculos '!#REF!)</f>
        <v>#REF!</v>
      </c>
      <c r="AH32" s="67" t="e">
        <f>IF('Cálculos '!#REF!="","",'Cálculos '!#REF!)</f>
        <v>#REF!</v>
      </c>
      <c r="AI32" s="67" t="e">
        <f>IF('Cálculos '!#REF!="","",'Cálculos '!#REF!)</f>
        <v>#REF!</v>
      </c>
      <c r="AJ32" s="67" t="e">
        <f>IF('Cálculos '!#REF!="","",'Cálculos '!#REF!)</f>
        <v>#REF!</v>
      </c>
      <c r="AK32" s="67" t="e">
        <f t="shared" si="38"/>
        <v>#REF!</v>
      </c>
      <c r="AM32" s="58">
        <f t="shared" si="37"/>
        <v>30</v>
      </c>
      <c r="AN32" s="118" t="e">
        <f t="shared" si="35"/>
        <v>#REF!</v>
      </c>
      <c r="AO32" s="118" t="e">
        <f t="shared" si="2"/>
        <v>#REF!</v>
      </c>
      <c r="AP32" s="59" t="e">
        <f t="shared" si="3"/>
        <v>#REF!</v>
      </c>
      <c r="AQ32" s="59" t="e">
        <f t="shared" si="4"/>
        <v>#REF!</v>
      </c>
      <c r="AR32" s="59" t="e">
        <f t="shared" si="5"/>
        <v>#REF!</v>
      </c>
      <c r="AS32" s="59" t="e">
        <f t="shared" si="6"/>
        <v>#REF!</v>
      </c>
      <c r="AT32" s="59" t="e">
        <f t="shared" si="7"/>
        <v>#REF!</v>
      </c>
      <c r="AU32" s="59" t="e">
        <f t="shared" si="8"/>
        <v>#REF!</v>
      </c>
      <c r="AV32" s="59" t="e">
        <f t="shared" si="9"/>
        <v>#REF!</v>
      </c>
      <c r="AW32" s="59" t="e">
        <f t="shared" si="10"/>
        <v>#REF!</v>
      </c>
      <c r="AX32" s="59" t="e">
        <f t="shared" si="11"/>
        <v>#REF!</v>
      </c>
      <c r="AY32" s="59" t="e">
        <f t="shared" si="12"/>
        <v>#REF!</v>
      </c>
      <c r="AZ32" s="59" t="e">
        <f t="shared" si="13"/>
        <v>#REF!</v>
      </c>
      <c r="BA32" s="59" t="e">
        <f t="shared" si="14"/>
        <v>#REF!</v>
      </c>
      <c r="BB32" s="59" t="e">
        <f t="shared" si="15"/>
        <v>#REF!</v>
      </c>
      <c r="BC32" s="59" t="e">
        <f t="shared" si="16"/>
        <v>#REF!</v>
      </c>
      <c r="BD32" s="59" t="e">
        <f t="shared" si="17"/>
        <v>#REF!</v>
      </c>
      <c r="BE32" s="59" t="e">
        <f t="shared" si="18"/>
        <v>#REF!</v>
      </c>
      <c r="BF32" s="59" t="e">
        <f t="shared" si="19"/>
        <v>#REF!</v>
      </c>
      <c r="BG32" s="59" t="e">
        <f t="shared" si="20"/>
        <v>#REF!</v>
      </c>
      <c r="BH32" s="59" t="e">
        <f t="shared" si="21"/>
        <v>#REF!</v>
      </c>
      <c r="BI32" s="59" t="e">
        <f t="shared" si="22"/>
        <v>#REF!</v>
      </c>
      <c r="BJ32" s="59" t="e">
        <f t="shared" si="23"/>
        <v>#REF!</v>
      </c>
      <c r="BK32" s="59" t="e">
        <f t="shared" si="24"/>
        <v>#REF!</v>
      </c>
      <c r="BL32" s="59" t="e">
        <f t="shared" si="25"/>
        <v>#REF!</v>
      </c>
      <c r="BM32" s="59" t="e">
        <f t="shared" si="26"/>
        <v>#REF!</v>
      </c>
      <c r="BN32" s="59" t="e">
        <f t="shared" si="27"/>
        <v>#REF!</v>
      </c>
      <c r="BO32" s="59" t="e">
        <f t="shared" si="28"/>
        <v>#REF!</v>
      </c>
      <c r="BP32" s="59" t="e">
        <f t="shared" si="29"/>
        <v>#REF!</v>
      </c>
      <c r="BQ32" s="59" t="e">
        <f t="shared" si="30"/>
        <v>#REF!</v>
      </c>
      <c r="BR32" s="59" t="e">
        <f t="shared" si="31"/>
        <v>#REF!</v>
      </c>
      <c r="BS32" s="59" t="e">
        <f t="shared" si="32"/>
        <v>#REF!</v>
      </c>
      <c r="BT32" s="59" t="e">
        <f t="shared" si="33"/>
        <v>#REF!</v>
      </c>
      <c r="BU32" s="59" t="e">
        <f t="shared" si="34"/>
        <v>#REF!</v>
      </c>
      <c r="BV32" s="60" t="e">
        <f>IF('Cálculos '!#REF!="","",AVERAGE(AN32:BU32))</f>
        <v>#REF!</v>
      </c>
    </row>
    <row r="33" spans="2:74" x14ac:dyDescent="0.3">
      <c r="B33" s="58">
        <f t="shared" si="36"/>
        <v>31</v>
      </c>
      <c r="C33" s="67" t="e">
        <f>IF('Cálculos '!#REF!="","",'Cálculos '!#REF!)</f>
        <v>#REF!</v>
      </c>
      <c r="D33" s="67" t="e">
        <f>IF('Cálculos '!#REF!="","",'Cálculos '!#REF!)</f>
        <v>#REF!</v>
      </c>
      <c r="E33" s="67" t="e">
        <f>IF('Cálculos '!#REF!="","",'Cálculos '!#REF!)</f>
        <v>#REF!</v>
      </c>
      <c r="F33" s="67" t="e">
        <f>IF('Cálculos '!#REF!="","",'Cálculos '!#REF!)</f>
        <v>#REF!</v>
      </c>
      <c r="G33" s="67" t="e">
        <f>IF('Cálculos '!#REF!="","",'Cálculos '!#REF!)</f>
        <v>#REF!</v>
      </c>
      <c r="H33" s="67" t="e">
        <f>IF('Cálculos '!#REF!="","",'Cálculos '!#REF!)</f>
        <v>#REF!</v>
      </c>
      <c r="I33" s="67" t="e">
        <f>IF('Cálculos '!#REF!="","",'Cálculos '!#REF!)</f>
        <v>#REF!</v>
      </c>
      <c r="J33" s="67" t="e">
        <f>IF('Cálculos '!#REF!="","",'Cálculos '!#REF!)</f>
        <v>#REF!</v>
      </c>
      <c r="K33" s="67" t="e">
        <f>IF('Cálculos '!#REF!="","",'Cálculos '!#REF!)</f>
        <v>#REF!</v>
      </c>
      <c r="L33" s="67" t="e">
        <f>IF('Cálculos '!#REF!="","",'Cálculos '!#REF!)</f>
        <v>#REF!</v>
      </c>
      <c r="M33" s="67" t="e">
        <f>IF('Cálculos '!#REF!="","",'Cálculos '!#REF!)</f>
        <v>#REF!</v>
      </c>
      <c r="N33" s="67" t="e">
        <f>IF('Cálculos '!#REF!="","",'Cálculos '!#REF!)</f>
        <v>#REF!</v>
      </c>
      <c r="O33" s="67" t="e">
        <f>IF('Cálculos '!#REF!="","",'Cálculos '!#REF!)</f>
        <v>#REF!</v>
      </c>
      <c r="P33" s="67" t="e">
        <f>IF('Cálculos '!#REF!="","",'Cálculos '!#REF!)</f>
        <v>#REF!</v>
      </c>
      <c r="Q33" s="67" t="e">
        <f>IF('Cálculos '!#REF!="","",'Cálculos '!#REF!)</f>
        <v>#REF!</v>
      </c>
      <c r="R33" s="67" t="e">
        <f>IF('Cálculos '!#REF!="","",'Cálculos '!#REF!)</f>
        <v>#REF!</v>
      </c>
      <c r="S33" s="67" t="e">
        <f>IF('Cálculos '!#REF!="","",'Cálculos '!#REF!)</f>
        <v>#REF!</v>
      </c>
      <c r="T33" s="67" t="e">
        <f>IF('Cálculos '!#REF!="","",'Cálculos '!#REF!)</f>
        <v>#REF!</v>
      </c>
      <c r="U33" s="67" t="e">
        <f>IF('Cálculos '!#REF!="","",'Cálculos '!#REF!)</f>
        <v>#REF!</v>
      </c>
      <c r="V33" s="67" t="e">
        <f>IF('Cálculos '!#REF!="","",'Cálculos '!#REF!)</f>
        <v>#REF!</v>
      </c>
      <c r="W33" s="67" t="e">
        <f>IF('Cálculos '!#REF!="","",'Cálculos '!#REF!)</f>
        <v>#REF!</v>
      </c>
      <c r="X33" s="67" t="e">
        <f>IF('Cálculos '!#REF!="","",'Cálculos '!#REF!)</f>
        <v>#REF!</v>
      </c>
      <c r="Y33" s="67" t="e">
        <f>IF('Cálculos '!#REF!="","",'Cálculos '!#REF!)</f>
        <v>#REF!</v>
      </c>
      <c r="Z33" s="67" t="e">
        <f>IF('Cálculos '!#REF!="","",'Cálculos '!#REF!)</f>
        <v>#REF!</v>
      </c>
      <c r="AA33" s="67" t="e">
        <f>IF('Cálculos '!#REF!="","",'Cálculos '!#REF!)</f>
        <v>#REF!</v>
      </c>
      <c r="AB33" s="67" t="e">
        <f>IF('Cálculos '!#REF!="","",'Cálculos '!#REF!)</f>
        <v>#REF!</v>
      </c>
      <c r="AC33" s="67" t="e">
        <f>IF('Cálculos '!#REF!="","",'Cálculos '!#REF!)</f>
        <v>#REF!</v>
      </c>
      <c r="AD33" s="67" t="e">
        <f>IF('Cálculos '!#REF!="","",'Cálculos '!#REF!)</f>
        <v>#REF!</v>
      </c>
      <c r="AE33" s="67" t="e">
        <f>IF('Cálculos '!#REF!="","",'Cálculos '!#REF!)</f>
        <v>#REF!</v>
      </c>
      <c r="AF33" s="67" t="e">
        <f>IF('Cálculos '!#REF!="","",'Cálculos '!#REF!)</f>
        <v>#REF!</v>
      </c>
      <c r="AG33" s="67" t="e">
        <f>IF('Cálculos '!#REF!="","",'Cálculos '!#REF!)</f>
        <v>#REF!</v>
      </c>
      <c r="AH33" s="67" t="e">
        <f>IF('Cálculos '!#REF!="","",'Cálculos '!#REF!)</f>
        <v>#REF!</v>
      </c>
      <c r="AI33" s="67" t="e">
        <f>IF('Cálculos '!#REF!="","",'Cálculos '!#REF!)</f>
        <v>#REF!</v>
      </c>
      <c r="AJ33" s="67" t="e">
        <f>IF('Cálculos '!#REF!="","",'Cálculos '!#REF!)</f>
        <v>#REF!</v>
      </c>
      <c r="AK33" s="67" t="e">
        <f t="shared" si="38"/>
        <v>#REF!</v>
      </c>
      <c r="AM33" s="58">
        <f t="shared" si="37"/>
        <v>31</v>
      </c>
      <c r="AN33" s="118" t="e">
        <f t="shared" si="35"/>
        <v>#REF!</v>
      </c>
      <c r="AO33" s="118" t="e">
        <f t="shared" si="2"/>
        <v>#REF!</v>
      </c>
      <c r="AP33" s="59" t="e">
        <f t="shared" si="3"/>
        <v>#REF!</v>
      </c>
      <c r="AQ33" s="59" t="e">
        <f t="shared" si="4"/>
        <v>#REF!</v>
      </c>
      <c r="AR33" s="59" t="e">
        <f t="shared" si="5"/>
        <v>#REF!</v>
      </c>
      <c r="AS33" s="59" t="e">
        <f t="shared" si="6"/>
        <v>#REF!</v>
      </c>
      <c r="AT33" s="59" t="e">
        <f t="shared" si="7"/>
        <v>#REF!</v>
      </c>
      <c r="AU33" s="59" t="e">
        <f t="shared" si="8"/>
        <v>#REF!</v>
      </c>
      <c r="AV33" s="59" t="e">
        <f t="shared" si="9"/>
        <v>#REF!</v>
      </c>
      <c r="AW33" s="59" t="e">
        <f t="shared" si="10"/>
        <v>#REF!</v>
      </c>
      <c r="AX33" s="59" t="e">
        <f t="shared" si="11"/>
        <v>#REF!</v>
      </c>
      <c r="AY33" s="59" t="e">
        <f t="shared" si="12"/>
        <v>#REF!</v>
      </c>
      <c r="AZ33" s="59" t="e">
        <f t="shared" si="13"/>
        <v>#REF!</v>
      </c>
      <c r="BA33" s="59" t="e">
        <f t="shared" si="14"/>
        <v>#REF!</v>
      </c>
      <c r="BB33" s="59" t="e">
        <f t="shared" si="15"/>
        <v>#REF!</v>
      </c>
      <c r="BC33" s="59" t="e">
        <f t="shared" si="16"/>
        <v>#REF!</v>
      </c>
      <c r="BD33" s="59" t="e">
        <f t="shared" si="17"/>
        <v>#REF!</v>
      </c>
      <c r="BE33" s="59" t="e">
        <f t="shared" si="18"/>
        <v>#REF!</v>
      </c>
      <c r="BF33" s="59" t="e">
        <f t="shared" si="19"/>
        <v>#REF!</v>
      </c>
      <c r="BG33" s="59" t="e">
        <f t="shared" si="20"/>
        <v>#REF!</v>
      </c>
      <c r="BH33" s="59" t="e">
        <f t="shared" si="21"/>
        <v>#REF!</v>
      </c>
      <c r="BI33" s="59" t="e">
        <f t="shared" si="22"/>
        <v>#REF!</v>
      </c>
      <c r="BJ33" s="59" t="e">
        <f t="shared" si="23"/>
        <v>#REF!</v>
      </c>
      <c r="BK33" s="59" t="e">
        <f t="shared" si="24"/>
        <v>#REF!</v>
      </c>
      <c r="BL33" s="59" t="e">
        <f t="shared" si="25"/>
        <v>#REF!</v>
      </c>
      <c r="BM33" s="59" t="e">
        <f t="shared" si="26"/>
        <v>#REF!</v>
      </c>
      <c r="BN33" s="59" t="e">
        <f t="shared" si="27"/>
        <v>#REF!</v>
      </c>
      <c r="BO33" s="59" t="e">
        <f t="shared" si="28"/>
        <v>#REF!</v>
      </c>
      <c r="BP33" s="59" t="e">
        <f t="shared" si="29"/>
        <v>#REF!</v>
      </c>
      <c r="BQ33" s="59" t="e">
        <f t="shared" si="30"/>
        <v>#REF!</v>
      </c>
      <c r="BR33" s="59" t="e">
        <f t="shared" si="31"/>
        <v>#REF!</v>
      </c>
      <c r="BS33" s="59" t="e">
        <f t="shared" si="32"/>
        <v>#REF!</v>
      </c>
      <c r="BT33" s="59" t="e">
        <f t="shared" si="33"/>
        <v>#REF!</v>
      </c>
      <c r="BU33" s="59" t="e">
        <f t="shared" si="34"/>
        <v>#REF!</v>
      </c>
      <c r="BV33" s="60" t="e">
        <f>IF('Cálculos '!#REF!="","",AVERAGE(AN33:BU33))</f>
        <v>#REF!</v>
      </c>
    </row>
    <row r="34" spans="2:74" x14ac:dyDescent="0.3">
      <c r="B34" s="58">
        <f t="shared" si="36"/>
        <v>32</v>
      </c>
      <c r="C34" s="67" t="e">
        <f>IF('Cálculos '!#REF!="","",'Cálculos '!#REF!)</f>
        <v>#REF!</v>
      </c>
      <c r="D34" s="67" t="e">
        <f>IF('Cálculos '!#REF!="","",'Cálculos '!#REF!)</f>
        <v>#REF!</v>
      </c>
      <c r="E34" s="67" t="e">
        <f>IF('Cálculos '!#REF!="","",'Cálculos '!#REF!)</f>
        <v>#REF!</v>
      </c>
      <c r="F34" s="67" t="e">
        <f>IF('Cálculos '!#REF!="","",'Cálculos '!#REF!)</f>
        <v>#REF!</v>
      </c>
      <c r="G34" s="67" t="e">
        <f>IF('Cálculos '!#REF!="","",'Cálculos '!#REF!)</f>
        <v>#REF!</v>
      </c>
      <c r="H34" s="67" t="e">
        <f>IF('Cálculos '!#REF!="","",'Cálculos '!#REF!)</f>
        <v>#REF!</v>
      </c>
      <c r="I34" s="67" t="e">
        <f>IF('Cálculos '!#REF!="","",'Cálculos '!#REF!)</f>
        <v>#REF!</v>
      </c>
      <c r="J34" s="67" t="e">
        <f>IF('Cálculos '!#REF!="","",'Cálculos '!#REF!)</f>
        <v>#REF!</v>
      </c>
      <c r="K34" s="67" t="e">
        <f>IF('Cálculos '!#REF!="","",'Cálculos '!#REF!)</f>
        <v>#REF!</v>
      </c>
      <c r="L34" s="67" t="e">
        <f>IF('Cálculos '!#REF!="","",'Cálculos '!#REF!)</f>
        <v>#REF!</v>
      </c>
      <c r="M34" s="67" t="e">
        <f>IF('Cálculos '!#REF!="","",'Cálculos '!#REF!)</f>
        <v>#REF!</v>
      </c>
      <c r="N34" s="67" t="e">
        <f>IF('Cálculos '!#REF!="","",'Cálculos '!#REF!)</f>
        <v>#REF!</v>
      </c>
      <c r="O34" s="67" t="e">
        <f>IF('Cálculos '!#REF!="","",'Cálculos '!#REF!)</f>
        <v>#REF!</v>
      </c>
      <c r="P34" s="67" t="e">
        <f>IF('Cálculos '!#REF!="","",'Cálculos '!#REF!)</f>
        <v>#REF!</v>
      </c>
      <c r="Q34" s="67" t="e">
        <f>IF('Cálculos '!#REF!="","",'Cálculos '!#REF!)</f>
        <v>#REF!</v>
      </c>
      <c r="R34" s="67" t="e">
        <f>IF('Cálculos '!#REF!="","",'Cálculos '!#REF!)</f>
        <v>#REF!</v>
      </c>
      <c r="S34" s="67" t="e">
        <f>IF('Cálculos '!#REF!="","",'Cálculos '!#REF!)</f>
        <v>#REF!</v>
      </c>
      <c r="T34" s="67" t="e">
        <f>IF('Cálculos '!#REF!="","",'Cálculos '!#REF!)</f>
        <v>#REF!</v>
      </c>
      <c r="U34" s="67" t="e">
        <f>IF('Cálculos '!#REF!="","",'Cálculos '!#REF!)</f>
        <v>#REF!</v>
      </c>
      <c r="V34" s="67" t="e">
        <f>IF('Cálculos '!#REF!="","",'Cálculos '!#REF!)</f>
        <v>#REF!</v>
      </c>
      <c r="W34" s="67" t="e">
        <f>IF('Cálculos '!#REF!="","",'Cálculos '!#REF!)</f>
        <v>#REF!</v>
      </c>
      <c r="X34" s="67" t="e">
        <f>IF('Cálculos '!#REF!="","",'Cálculos '!#REF!)</f>
        <v>#REF!</v>
      </c>
      <c r="Y34" s="67" t="e">
        <f>IF('Cálculos '!#REF!="","",'Cálculos '!#REF!)</f>
        <v>#REF!</v>
      </c>
      <c r="Z34" s="67" t="e">
        <f>IF('Cálculos '!#REF!="","",'Cálculos '!#REF!)</f>
        <v>#REF!</v>
      </c>
      <c r="AA34" s="67" t="e">
        <f>IF('Cálculos '!#REF!="","",'Cálculos '!#REF!)</f>
        <v>#REF!</v>
      </c>
      <c r="AB34" s="67" t="e">
        <f>IF('Cálculos '!#REF!="","",'Cálculos '!#REF!)</f>
        <v>#REF!</v>
      </c>
      <c r="AC34" s="67" t="e">
        <f>IF('Cálculos '!#REF!="","",'Cálculos '!#REF!)</f>
        <v>#REF!</v>
      </c>
      <c r="AD34" s="67" t="e">
        <f>IF('Cálculos '!#REF!="","",'Cálculos '!#REF!)</f>
        <v>#REF!</v>
      </c>
      <c r="AE34" s="67" t="e">
        <f>IF('Cálculos '!#REF!="","",'Cálculos '!#REF!)</f>
        <v>#REF!</v>
      </c>
      <c r="AF34" s="67" t="e">
        <f>IF('Cálculos '!#REF!="","",'Cálculos '!#REF!)</f>
        <v>#REF!</v>
      </c>
      <c r="AG34" s="67" t="e">
        <f>IF('Cálculos '!#REF!="","",'Cálculos '!#REF!)</f>
        <v>#REF!</v>
      </c>
      <c r="AH34" s="67" t="e">
        <f>IF('Cálculos '!#REF!="","",'Cálculos '!#REF!)</f>
        <v>#REF!</v>
      </c>
      <c r="AI34" s="67" t="e">
        <f>IF('Cálculos '!#REF!="","",'Cálculos '!#REF!)</f>
        <v>#REF!</v>
      </c>
      <c r="AJ34" s="67" t="e">
        <f>IF('Cálculos '!#REF!="","",'Cálculos '!#REF!)</f>
        <v>#REF!</v>
      </c>
      <c r="AK34" s="67" t="e">
        <f t="shared" si="38"/>
        <v>#REF!</v>
      </c>
      <c r="AM34" s="58">
        <f t="shared" si="37"/>
        <v>32</v>
      </c>
      <c r="AN34" s="118" t="e">
        <f t="shared" si="35"/>
        <v>#REF!</v>
      </c>
      <c r="AO34" s="118" t="e">
        <f t="shared" si="2"/>
        <v>#REF!</v>
      </c>
      <c r="AP34" s="59" t="e">
        <f t="shared" si="3"/>
        <v>#REF!</v>
      </c>
      <c r="AQ34" s="59" t="e">
        <f t="shared" si="4"/>
        <v>#REF!</v>
      </c>
      <c r="AR34" s="59" t="e">
        <f t="shared" si="5"/>
        <v>#REF!</v>
      </c>
      <c r="AS34" s="59" t="e">
        <f t="shared" si="6"/>
        <v>#REF!</v>
      </c>
      <c r="AT34" s="59" t="e">
        <f t="shared" si="7"/>
        <v>#REF!</v>
      </c>
      <c r="AU34" s="59" t="e">
        <f t="shared" si="8"/>
        <v>#REF!</v>
      </c>
      <c r="AV34" s="59" t="e">
        <f t="shared" si="9"/>
        <v>#REF!</v>
      </c>
      <c r="AW34" s="59" t="e">
        <f t="shared" si="10"/>
        <v>#REF!</v>
      </c>
      <c r="AX34" s="59" t="e">
        <f t="shared" si="11"/>
        <v>#REF!</v>
      </c>
      <c r="AY34" s="59" t="e">
        <f t="shared" si="12"/>
        <v>#REF!</v>
      </c>
      <c r="AZ34" s="59" t="e">
        <f t="shared" si="13"/>
        <v>#REF!</v>
      </c>
      <c r="BA34" s="59" t="e">
        <f t="shared" si="14"/>
        <v>#REF!</v>
      </c>
      <c r="BB34" s="59" t="e">
        <f t="shared" si="15"/>
        <v>#REF!</v>
      </c>
      <c r="BC34" s="59" t="e">
        <f t="shared" si="16"/>
        <v>#REF!</v>
      </c>
      <c r="BD34" s="59" t="e">
        <f t="shared" si="17"/>
        <v>#REF!</v>
      </c>
      <c r="BE34" s="59" t="e">
        <f t="shared" si="18"/>
        <v>#REF!</v>
      </c>
      <c r="BF34" s="59" t="e">
        <f t="shared" si="19"/>
        <v>#REF!</v>
      </c>
      <c r="BG34" s="59" t="e">
        <f t="shared" si="20"/>
        <v>#REF!</v>
      </c>
      <c r="BH34" s="59" t="e">
        <f t="shared" si="21"/>
        <v>#REF!</v>
      </c>
      <c r="BI34" s="59" t="e">
        <f t="shared" si="22"/>
        <v>#REF!</v>
      </c>
      <c r="BJ34" s="59" t="e">
        <f t="shared" si="23"/>
        <v>#REF!</v>
      </c>
      <c r="BK34" s="59" t="e">
        <f t="shared" si="24"/>
        <v>#REF!</v>
      </c>
      <c r="BL34" s="59" t="e">
        <f t="shared" si="25"/>
        <v>#REF!</v>
      </c>
      <c r="BM34" s="59" t="e">
        <f t="shared" si="26"/>
        <v>#REF!</v>
      </c>
      <c r="BN34" s="59" t="e">
        <f t="shared" si="27"/>
        <v>#REF!</v>
      </c>
      <c r="BO34" s="59" t="e">
        <f t="shared" si="28"/>
        <v>#REF!</v>
      </c>
      <c r="BP34" s="59" t="e">
        <f t="shared" si="29"/>
        <v>#REF!</v>
      </c>
      <c r="BQ34" s="59" t="e">
        <f t="shared" si="30"/>
        <v>#REF!</v>
      </c>
      <c r="BR34" s="59" t="e">
        <f t="shared" si="31"/>
        <v>#REF!</v>
      </c>
      <c r="BS34" s="59" t="e">
        <f t="shared" si="32"/>
        <v>#REF!</v>
      </c>
      <c r="BT34" s="59" t="e">
        <f t="shared" si="33"/>
        <v>#REF!</v>
      </c>
      <c r="BU34" s="59" t="e">
        <f t="shared" si="34"/>
        <v>#REF!</v>
      </c>
      <c r="BV34" s="60" t="e">
        <f>IF('Cálculos '!#REF!="","",AVERAGE(AN34:BU34))</f>
        <v>#REF!</v>
      </c>
    </row>
    <row r="35" spans="2:74" x14ac:dyDescent="0.3">
      <c r="B35" s="58">
        <f t="shared" si="36"/>
        <v>33</v>
      </c>
      <c r="C35" s="67" t="e">
        <f>IF('Cálculos '!#REF!="","",'Cálculos '!#REF!)</f>
        <v>#REF!</v>
      </c>
      <c r="D35" s="67" t="e">
        <f>IF('Cálculos '!#REF!="","",'Cálculos '!#REF!)</f>
        <v>#REF!</v>
      </c>
      <c r="E35" s="67" t="e">
        <f>IF('Cálculos '!#REF!="","",'Cálculos '!#REF!)</f>
        <v>#REF!</v>
      </c>
      <c r="F35" s="67" t="e">
        <f>IF('Cálculos '!#REF!="","",'Cálculos '!#REF!)</f>
        <v>#REF!</v>
      </c>
      <c r="G35" s="67" t="e">
        <f>IF('Cálculos '!#REF!="","",'Cálculos '!#REF!)</f>
        <v>#REF!</v>
      </c>
      <c r="H35" s="67" t="e">
        <f>IF('Cálculos '!#REF!="","",'Cálculos '!#REF!)</f>
        <v>#REF!</v>
      </c>
      <c r="I35" s="67" t="e">
        <f>IF('Cálculos '!#REF!="","",'Cálculos '!#REF!)</f>
        <v>#REF!</v>
      </c>
      <c r="J35" s="67" t="e">
        <f>IF('Cálculos '!#REF!="","",'Cálculos '!#REF!)</f>
        <v>#REF!</v>
      </c>
      <c r="K35" s="67" t="e">
        <f>IF('Cálculos '!#REF!="","",'Cálculos '!#REF!)</f>
        <v>#REF!</v>
      </c>
      <c r="L35" s="67" t="e">
        <f>IF('Cálculos '!#REF!="","",'Cálculos '!#REF!)</f>
        <v>#REF!</v>
      </c>
      <c r="M35" s="67" t="e">
        <f>IF('Cálculos '!#REF!="","",'Cálculos '!#REF!)</f>
        <v>#REF!</v>
      </c>
      <c r="N35" s="67" t="e">
        <f>IF('Cálculos '!#REF!="","",'Cálculos '!#REF!)</f>
        <v>#REF!</v>
      </c>
      <c r="O35" s="67" t="e">
        <f>IF('Cálculos '!#REF!="","",'Cálculos '!#REF!)</f>
        <v>#REF!</v>
      </c>
      <c r="P35" s="67" t="e">
        <f>IF('Cálculos '!#REF!="","",'Cálculos '!#REF!)</f>
        <v>#REF!</v>
      </c>
      <c r="Q35" s="67" t="e">
        <f>IF('Cálculos '!#REF!="","",'Cálculos '!#REF!)</f>
        <v>#REF!</v>
      </c>
      <c r="R35" s="67" t="e">
        <f>IF('Cálculos '!#REF!="","",'Cálculos '!#REF!)</f>
        <v>#REF!</v>
      </c>
      <c r="S35" s="67" t="e">
        <f>IF('Cálculos '!#REF!="","",'Cálculos '!#REF!)</f>
        <v>#REF!</v>
      </c>
      <c r="T35" s="67" t="e">
        <f>IF('Cálculos '!#REF!="","",'Cálculos '!#REF!)</f>
        <v>#REF!</v>
      </c>
      <c r="U35" s="67" t="e">
        <f>IF('Cálculos '!#REF!="","",'Cálculos '!#REF!)</f>
        <v>#REF!</v>
      </c>
      <c r="V35" s="67" t="e">
        <f>IF('Cálculos '!#REF!="","",'Cálculos '!#REF!)</f>
        <v>#REF!</v>
      </c>
      <c r="W35" s="67" t="e">
        <f>IF('Cálculos '!#REF!="","",'Cálculos '!#REF!)</f>
        <v>#REF!</v>
      </c>
      <c r="X35" s="67" t="e">
        <f>IF('Cálculos '!#REF!="","",'Cálculos '!#REF!)</f>
        <v>#REF!</v>
      </c>
      <c r="Y35" s="67" t="e">
        <f>IF('Cálculos '!#REF!="","",'Cálculos '!#REF!)</f>
        <v>#REF!</v>
      </c>
      <c r="Z35" s="67" t="e">
        <f>IF('Cálculos '!#REF!="","",'Cálculos '!#REF!)</f>
        <v>#REF!</v>
      </c>
      <c r="AA35" s="67" t="e">
        <f>IF('Cálculos '!#REF!="","",'Cálculos '!#REF!)</f>
        <v>#REF!</v>
      </c>
      <c r="AB35" s="67" t="e">
        <f>IF('Cálculos '!#REF!="","",'Cálculos '!#REF!)</f>
        <v>#REF!</v>
      </c>
      <c r="AC35" s="67" t="e">
        <f>IF('Cálculos '!#REF!="","",'Cálculos '!#REF!)</f>
        <v>#REF!</v>
      </c>
      <c r="AD35" s="67" t="e">
        <f>IF('Cálculos '!#REF!="","",'Cálculos '!#REF!)</f>
        <v>#REF!</v>
      </c>
      <c r="AE35" s="67" t="e">
        <f>IF('Cálculos '!#REF!="","",'Cálculos '!#REF!)</f>
        <v>#REF!</v>
      </c>
      <c r="AF35" s="67" t="e">
        <f>IF('Cálculos '!#REF!="","",'Cálculos '!#REF!)</f>
        <v>#REF!</v>
      </c>
      <c r="AG35" s="67" t="e">
        <f>IF('Cálculos '!#REF!="","",'Cálculos '!#REF!)</f>
        <v>#REF!</v>
      </c>
      <c r="AH35" s="67" t="e">
        <f>IF('Cálculos '!#REF!="","",'Cálculos '!#REF!)</f>
        <v>#REF!</v>
      </c>
      <c r="AI35" s="67" t="e">
        <f>IF('Cálculos '!#REF!="","",'Cálculos '!#REF!)</f>
        <v>#REF!</v>
      </c>
      <c r="AJ35" s="67" t="e">
        <f>IF('Cálculos '!#REF!="","",'Cálculos '!#REF!)</f>
        <v>#REF!</v>
      </c>
      <c r="AK35" s="67" t="e">
        <f t="shared" si="38"/>
        <v>#REF!</v>
      </c>
      <c r="AM35" s="58">
        <f t="shared" si="37"/>
        <v>33</v>
      </c>
      <c r="AN35" s="118" t="e">
        <f t="shared" si="35"/>
        <v>#REF!</v>
      </c>
      <c r="AO35" s="118" t="e">
        <f t="shared" si="2"/>
        <v>#REF!</v>
      </c>
      <c r="AP35" s="59" t="e">
        <f t="shared" si="3"/>
        <v>#REF!</v>
      </c>
      <c r="AQ35" s="59" t="e">
        <f t="shared" si="4"/>
        <v>#REF!</v>
      </c>
      <c r="AR35" s="59" t="e">
        <f t="shared" si="5"/>
        <v>#REF!</v>
      </c>
      <c r="AS35" s="59" t="e">
        <f t="shared" si="6"/>
        <v>#REF!</v>
      </c>
      <c r="AT35" s="59" t="e">
        <f t="shared" si="7"/>
        <v>#REF!</v>
      </c>
      <c r="AU35" s="59" t="e">
        <f t="shared" si="8"/>
        <v>#REF!</v>
      </c>
      <c r="AV35" s="59" t="e">
        <f t="shared" si="9"/>
        <v>#REF!</v>
      </c>
      <c r="AW35" s="59" t="e">
        <f t="shared" si="10"/>
        <v>#REF!</v>
      </c>
      <c r="AX35" s="59" t="e">
        <f t="shared" si="11"/>
        <v>#REF!</v>
      </c>
      <c r="AY35" s="59" t="e">
        <f t="shared" si="12"/>
        <v>#REF!</v>
      </c>
      <c r="AZ35" s="59" t="e">
        <f t="shared" si="13"/>
        <v>#REF!</v>
      </c>
      <c r="BA35" s="59" t="e">
        <f t="shared" si="14"/>
        <v>#REF!</v>
      </c>
      <c r="BB35" s="59" t="e">
        <f t="shared" si="15"/>
        <v>#REF!</v>
      </c>
      <c r="BC35" s="59" t="e">
        <f t="shared" si="16"/>
        <v>#REF!</v>
      </c>
      <c r="BD35" s="59" t="e">
        <f t="shared" si="17"/>
        <v>#REF!</v>
      </c>
      <c r="BE35" s="59" t="e">
        <f t="shared" si="18"/>
        <v>#REF!</v>
      </c>
      <c r="BF35" s="59" t="e">
        <f t="shared" si="19"/>
        <v>#REF!</v>
      </c>
      <c r="BG35" s="59" t="e">
        <f t="shared" si="20"/>
        <v>#REF!</v>
      </c>
      <c r="BH35" s="59" t="e">
        <f t="shared" si="21"/>
        <v>#REF!</v>
      </c>
      <c r="BI35" s="59" t="e">
        <f t="shared" si="22"/>
        <v>#REF!</v>
      </c>
      <c r="BJ35" s="59" t="e">
        <f t="shared" si="23"/>
        <v>#REF!</v>
      </c>
      <c r="BK35" s="59" t="e">
        <f t="shared" si="24"/>
        <v>#REF!</v>
      </c>
      <c r="BL35" s="59" t="e">
        <f t="shared" si="25"/>
        <v>#REF!</v>
      </c>
      <c r="BM35" s="59" t="e">
        <f t="shared" si="26"/>
        <v>#REF!</v>
      </c>
      <c r="BN35" s="59" t="e">
        <f t="shared" si="27"/>
        <v>#REF!</v>
      </c>
      <c r="BO35" s="59" t="e">
        <f t="shared" si="28"/>
        <v>#REF!</v>
      </c>
      <c r="BP35" s="59" t="e">
        <f t="shared" si="29"/>
        <v>#REF!</v>
      </c>
      <c r="BQ35" s="59" t="e">
        <f t="shared" si="30"/>
        <v>#REF!</v>
      </c>
      <c r="BR35" s="59" t="e">
        <f t="shared" si="31"/>
        <v>#REF!</v>
      </c>
      <c r="BS35" s="59" t="e">
        <f t="shared" si="32"/>
        <v>#REF!</v>
      </c>
      <c r="BT35" s="59" t="e">
        <f t="shared" si="33"/>
        <v>#REF!</v>
      </c>
      <c r="BU35" s="59" t="e">
        <f t="shared" si="34"/>
        <v>#REF!</v>
      </c>
      <c r="BV35" s="60" t="e">
        <f>IF('Cálculos '!#REF!="","",AVERAGE(AN35:BU35))</f>
        <v>#REF!</v>
      </c>
    </row>
    <row r="36" spans="2:74" x14ac:dyDescent="0.3">
      <c r="B36" s="58">
        <f t="shared" si="36"/>
        <v>34</v>
      </c>
      <c r="C36" s="67" t="e">
        <f>IF('Cálculos '!#REF!="","",'Cálculos '!#REF!)</f>
        <v>#REF!</v>
      </c>
      <c r="D36" s="67" t="e">
        <f>IF('Cálculos '!#REF!="","",'Cálculos '!#REF!)</f>
        <v>#REF!</v>
      </c>
      <c r="E36" s="67" t="e">
        <f>IF('Cálculos '!#REF!="","",'Cálculos '!#REF!)</f>
        <v>#REF!</v>
      </c>
      <c r="F36" s="67" t="e">
        <f>IF('Cálculos '!#REF!="","",'Cálculos '!#REF!)</f>
        <v>#REF!</v>
      </c>
      <c r="G36" s="67" t="e">
        <f>IF('Cálculos '!#REF!="","",'Cálculos '!#REF!)</f>
        <v>#REF!</v>
      </c>
      <c r="H36" s="67" t="e">
        <f>IF('Cálculos '!#REF!="","",'Cálculos '!#REF!)</f>
        <v>#REF!</v>
      </c>
      <c r="I36" s="67" t="e">
        <f>IF('Cálculos '!#REF!="","",'Cálculos '!#REF!)</f>
        <v>#REF!</v>
      </c>
      <c r="J36" s="67" t="e">
        <f>IF('Cálculos '!#REF!="","",'Cálculos '!#REF!)</f>
        <v>#REF!</v>
      </c>
      <c r="K36" s="67" t="e">
        <f>IF('Cálculos '!#REF!="","",'Cálculos '!#REF!)</f>
        <v>#REF!</v>
      </c>
      <c r="L36" s="67" t="e">
        <f>IF('Cálculos '!#REF!="","",'Cálculos '!#REF!)</f>
        <v>#REF!</v>
      </c>
      <c r="M36" s="67" t="e">
        <f>IF('Cálculos '!#REF!="","",'Cálculos '!#REF!)</f>
        <v>#REF!</v>
      </c>
      <c r="N36" s="67" t="e">
        <f>IF('Cálculos '!#REF!="","",'Cálculos '!#REF!)</f>
        <v>#REF!</v>
      </c>
      <c r="O36" s="67" t="e">
        <f>IF('Cálculos '!#REF!="","",'Cálculos '!#REF!)</f>
        <v>#REF!</v>
      </c>
      <c r="P36" s="67" t="e">
        <f>IF('Cálculos '!#REF!="","",'Cálculos '!#REF!)</f>
        <v>#REF!</v>
      </c>
      <c r="Q36" s="67" t="e">
        <f>IF('Cálculos '!#REF!="","",'Cálculos '!#REF!)</f>
        <v>#REF!</v>
      </c>
      <c r="R36" s="67" t="e">
        <f>IF('Cálculos '!#REF!="","",'Cálculos '!#REF!)</f>
        <v>#REF!</v>
      </c>
      <c r="S36" s="67" t="e">
        <f>IF('Cálculos '!#REF!="","",'Cálculos '!#REF!)</f>
        <v>#REF!</v>
      </c>
      <c r="T36" s="67" t="e">
        <f>IF('Cálculos '!#REF!="","",'Cálculos '!#REF!)</f>
        <v>#REF!</v>
      </c>
      <c r="U36" s="67" t="e">
        <f>IF('Cálculos '!#REF!="","",'Cálculos '!#REF!)</f>
        <v>#REF!</v>
      </c>
      <c r="V36" s="67" t="e">
        <f>IF('Cálculos '!#REF!="","",'Cálculos '!#REF!)</f>
        <v>#REF!</v>
      </c>
      <c r="W36" s="67" t="e">
        <f>IF('Cálculos '!#REF!="","",'Cálculos '!#REF!)</f>
        <v>#REF!</v>
      </c>
      <c r="X36" s="67" t="e">
        <f>IF('Cálculos '!#REF!="","",'Cálculos '!#REF!)</f>
        <v>#REF!</v>
      </c>
      <c r="Y36" s="67" t="e">
        <f>IF('Cálculos '!#REF!="","",'Cálculos '!#REF!)</f>
        <v>#REF!</v>
      </c>
      <c r="Z36" s="67" t="e">
        <f>IF('Cálculos '!#REF!="","",'Cálculos '!#REF!)</f>
        <v>#REF!</v>
      </c>
      <c r="AA36" s="67" t="e">
        <f>IF('Cálculos '!#REF!="","",'Cálculos '!#REF!)</f>
        <v>#REF!</v>
      </c>
      <c r="AB36" s="67" t="e">
        <f>IF('Cálculos '!#REF!="","",'Cálculos '!#REF!)</f>
        <v>#REF!</v>
      </c>
      <c r="AC36" s="67" t="e">
        <f>IF('Cálculos '!#REF!="","",'Cálculos '!#REF!)</f>
        <v>#REF!</v>
      </c>
      <c r="AD36" s="67" t="e">
        <f>IF('Cálculos '!#REF!="","",'Cálculos '!#REF!)</f>
        <v>#REF!</v>
      </c>
      <c r="AE36" s="67" t="e">
        <f>IF('Cálculos '!#REF!="","",'Cálculos '!#REF!)</f>
        <v>#REF!</v>
      </c>
      <c r="AF36" s="67" t="e">
        <f>IF('Cálculos '!#REF!="","",'Cálculos '!#REF!)</f>
        <v>#REF!</v>
      </c>
      <c r="AG36" s="67" t="e">
        <f>IF('Cálculos '!#REF!="","",'Cálculos '!#REF!)</f>
        <v>#REF!</v>
      </c>
      <c r="AH36" s="67" t="e">
        <f>IF('Cálculos '!#REF!="","",'Cálculos '!#REF!)</f>
        <v>#REF!</v>
      </c>
      <c r="AI36" s="67" t="e">
        <f>IF('Cálculos '!#REF!="","",'Cálculos '!#REF!)</f>
        <v>#REF!</v>
      </c>
      <c r="AJ36" s="67" t="e">
        <f>IF('Cálculos '!#REF!="","",'Cálculos '!#REF!)</f>
        <v>#REF!</v>
      </c>
      <c r="AK36" s="67" t="e">
        <f t="shared" si="38"/>
        <v>#REF!</v>
      </c>
      <c r="AM36" s="58">
        <f t="shared" si="37"/>
        <v>34</v>
      </c>
      <c r="AN36" s="118" t="e">
        <f t="shared" si="35"/>
        <v>#REF!</v>
      </c>
      <c r="AO36" s="118" t="e">
        <f t="shared" si="2"/>
        <v>#REF!</v>
      </c>
      <c r="AP36" s="59" t="e">
        <f t="shared" si="3"/>
        <v>#REF!</v>
      </c>
      <c r="AQ36" s="59" t="e">
        <f t="shared" si="4"/>
        <v>#REF!</v>
      </c>
      <c r="AR36" s="59" t="e">
        <f t="shared" si="5"/>
        <v>#REF!</v>
      </c>
      <c r="AS36" s="59" t="e">
        <f t="shared" si="6"/>
        <v>#REF!</v>
      </c>
      <c r="AT36" s="59" t="e">
        <f t="shared" si="7"/>
        <v>#REF!</v>
      </c>
      <c r="AU36" s="59" t="e">
        <f t="shared" si="8"/>
        <v>#REF!</v>
      </c>
      <c r="AV36" s="59" t="e">
        <f t="shared" si="9"/>
        <v>#REF!</v>
      </c>
      <c r="AW36" s="59" t="e">
        <f t="shared" si="10"/>
        <v>#REF!</v>
      </c>
      <c r="AX36" s="59" t="e">
        <f t="shared" si="11"/>
        <v>#REF!</v>
      </c>
      <c r="AY36" s="59" t="e">
        <f t="shared" si="12"/>
        <v>#REF!</v>
      </c>
      <c r="AZ36" s="59" t="e">
        <f t="shared" si="13"/>
        <v>#REF!</v>
      </c>
      <c r="BA36" s="59" t="e">
        <f t="shared" si="14"/>
        <v>#REF!</v>
      </c>
      <c r="BB36" s="59" t="e">
        <f t="shared" si="15"/>
        <v>#REF!</v>
      </c>
      <c r="BC36" s="59" t="e">
        <f t="shared" si="16"/>
        <v>#REF!</v>
      </c>
      <c r="BD36" s="59" t="e">
        <f t="shared" si="17"/>
        <v>#REF!</v>
      </c>
      <c r="BE36" s="59" t="e">
        <f t="shared" si="18"/>
        <v>#REF!</v>
      </c>
      <c r="BF36" s="59" t="e">
        <f t="shared" si="19"/>
        <v>#REF!</v>
      </c>
      <c r="BG36" s="59" t="e">
        <f t="shared" si="20"/>
        <v>#REF!</v>
      </c>
      <c r="BH36" s="59" t="e">
        <f t="shared" si="21"/>
        <v>#REF!</v>
      </c>
      <c r="BI36" s="59" t="e">
        <f t="shared" si="22"/>
        <v>#REF!</v>
      </c>
      <c r="BJ36" s="59" t="e">
        <f t="shared" si="23"/>
        <v>#REF!</v>
      </c>
      <c r="BK36" s="59" t="e">
        <f t="shared" si="24"/>
        <v>#REF!</v>
      </c>
      <c r="BL36" s="59" t="e">
        <f t="shared" si="25"/>
        <v>#REF!</v>
      </c>
      <c r="BM36" s="59" t="e">
        <f t="shared" si="26"/>
        <v>#REF!</v>
      </c>
      <c r="BN36" s="59" t="e">
        <f t="shared" si="27"/>
        <v>#REF!</v>
      </c>
      <c r="BO36" s="59" t="e">
        <f t="shared" si="28"/>
        <v>#REF!</v>
      </c>
      <c r="BP36" s="59" t="e">
        <f t="shared" si="29"/>
        <v>#REF!</v>
      </c>
      <c r="BQ36" s="59" t="e">
        <f t="shared" si="30"/>
        <v>#REF!</v>
      </c>
      <c r="BR36" s="59" t="e">
        <f t="shared" si="31"/>
        <v>#REF!</v>
      </c>
      <c r="BS36" s="59" t="e">
        <f t="shared" si="32"/>
        <v>#REF!</v>
      </c>
      <c r="BT36" s="59" t="e">
        <f t="shared" si="33"/>
        <v>#REF!</v>
      </c>
      <c r="BU36" s="59" t="e">
        <f t="shared" si="34"/>
        <v>#REF!</v>
      </c>
      <c r="BV36" s="60" t="e">
        <f>IF('Cálculos '!#REF!="","",AVERAGE(AN36:BU36))</f>
        <v>#REF!</v>
      </c>
    </row>
    <row r="37" spans="2:74" x14ac:dyDescent="0.3">
      <c r="B37" s="58">
        <f t="shared" si="36"/>
        <v>35</v>
      </c>
      <c r="C37" s="67" t="e">
        <f>IF('Cálculos '!#REF!="","",'Cálculos '!#REF!)</f>
        <v>#REF!</v>
      </c>
      <c r="D37" s="67" t="e">
        <f>IF('Cálculos '!#REF!="","",'Cálculos '!#REF!)</f>
        <v>#REF!</v>
      </c>
      <c r="E37" s="67" t="e">
        <f>IF('Cálculos '!#REF!="","",'Cálculos '!#REF!)</f>
        <v>#REF!</v>
      </c>
      <c r="F37" s="67" t="e">
        <f>IF('Cálculos '!#REF!="","",'Cálculos '!#REF!)</f>
        <v>#REF!</v>
      </c>
      <c r="G37" s="67" t="e">
        <f>IF('Cálculos '!#REF!="","",'Cálculos '!#REF!)</f>
        <v>#REF!</v>
      </c>
      <c r="H37" s="67" t="e">
        <f>IF('Cálculos '!#REF!="","",'Cálculos '!#REF!)</f>
        <v>#REF!</v>
      </c>
      <c r="I37" s="67" t="e">
        <f>IF('Cálculos '!#REF!="","",'Cálculos '!#REF!)</f>
        <v>#REF!</v>
      </c>
      <c r="J37" s="67" t="e">
        <f>IF('Cálculos '!#REF!="","",'Cálculos '!#REF!)</f>
        <v>#REF!</v>
      </c>
      <c r="K37" s="67" t="e">
        <f>IF('Cálculos '!#REF!="","",'Cálculos '!#REF!)</f>
        <v>#REF!</v>
      </c>
      <c r="L37" s="67" t="e">
        <f>IF('Cálculos '!#REF!="","",'Cálculos '!#REF!)</f>
        <v>#REF!</v>
      </c>
      <c r="M37" s="67" t="e">
        <f>IF('Cálculos '!#REF!="","",'Cálculos '!#REF!)</f>
        <v>#REF!</v>
      </c>
      <c r="N37" s="67" t="e">
        <f>IF('Cálculos '!#REF!="","",'Cálculos '!#REF!)</f>
        <v>#REF!</v>
      </c>
      <c r="O37" s="67" t="e">
        <f>IF('Cálculos '!#REF!="","",'Cálculos '!#REF!)</f>
        <v>#REF!</v>
      </c>
      <c r="P37" s="67" t="e">
        <f>IF('Cálculos '!#REF!="","",'Cálculos '!#REF!)</f>
        <v>#REF!</v>
      </c>
      <c r="Q37" s="67" t="e">
        <f>IF('Cálculos '!#REF!="","",'Cálculos '!#REF!)</f>
        <v>#REF!</v>
      </c>
      <c r="R37" s="67" t="e">
        <f>IF('Cálculos '!#REF!="","",'Cálculos '!#REF!)</f>
        <v>#REF!</v>
      </c>
      <c r="S37" s="67" t="e">
        <f>IF('Cálculos '!#REF!="","",'Cálculos '!#REF!)</f>
        <v>#REF!</v>
      </c>
      <c r="T37" s="67" t="e">
        <f>IF('Cálculos '!#REF!="","",'Cálculos '!#REF!)</f>
        <v>#REF!</v>
      </c>
      <c r="U37" s="67" t="e">
        <f>IF('Cálculos '!#REF!="","",'Cálculos '!#REF!)</f>
        <v>#REF!</v>
      </c>
      <c r="V37" s="67" t="e">
        <f>IF('Cálculos '!#REF!="","",'Cálculos '!#REF!)</f>
        <v>#REF!</v>
      </c>
      <c r="W37" s="67" t="e">
        <f>IF('Cálculos '!#REF!="","",'Cálculos '!#REF!)</f>
        <v>#REF!</v>
      </c>
      <c r="X37" s="67" t="e">
        <f>IF('Cálculos '!#REF!="","",'Cálculos '!#REF!)</f>
        <v>#REF!</v>
      </c>
      <c r="Y37" s="67" t="e">
        <f>IF('Cálculos '!#REF!="","",'Cálculos '!#REF!)</f>
        <v>#REF!</v>
      </c>
      <c r="Z37" s="67" t="e">
        <f>IF('Cálculos '!#REF!="","",'Cálculos '!#REF!)</f>
        <v>#REF!</v>
      </c>
      <c r="AA37" s="67" t="e">
        <f>IF('Cálculos '!#REF!="","",'Cálculos '!#REF!)</f>
        <v>#REF!</v>
      </c>
      <c r="AB37" s="67" t="e">
        <f>IF('Cálculos '!#REF!="","",'Cálculos '!#REF!)</f>
        <v>#REF!</v>
      </c>
      <c r="AC37" s="67" t="e">
        <f>IF('Cálculos '!#REF!="","",'Cálculos '!#REF!)</f>
        <v>#REF!</v>
      </c>
      <c r="AD37" s="67" t="e">
        <f>IF('Cálculos '!#REF!="","",'Cálculos '!#REF!)</f>
        <v>#REF!</v>
      </c>
      <c r="AE37" s="67" t="e">
        <f>IF('Cálculos '!#REF!="","",'Cálculos '!#REF!)</f>
        <v>#REF!</v>
      </c>
      <c r="AF37" s="67" t="e">
        <f>IF('Cálculos '!#REF!="","",'Cálculos '!#REF!)</f>
        <v>#REF!</v>
      </c>
      <c r="AG37" s="67" t="e">
        <f>IF('Cálculos '!#REF!="","",'Cálculos '!#REF!)</f>
        <v>#REF!</v>
      </c>
      <c r="AH37" s="67" t="e">
        <f>IF('Cálculos '!#REF!="","",'Cálculos '!#REF!)</f>
        <v>#REF!</v>
      </c>
      <c r="AI37" s="67" t="e">
        <f>IF('Cálculos '!#REF!="","",'Cálculos '!#REF!)</f>
        <v>#REF!</v>
      </c>
      <c r="AJ37" s="67" t="e">
        <f>IF('Cálculos '!#REF!="","",'Cálculos '!#REF!)</f>
        <v>#REF!</v>
      </c>
      <c r="AK37" s="67" t="e">
        <f t="shared" si="38"/>
        <v>#REF!</v>
      </c>
      <c r="AM37" s="58">
        <f t="shared" si="37"/>
        <v>35</v>
      </c>
      <c r="AN37" s="118" t="e">
        <f t="shared" si="35"/>
        <v>#REF!</v>
      </c>
      <c r="AO37" s="118" t="e">
        <f t="shared" si="2"/>
        <v>#REF!</v>
      </c>
      <c r="AP37" s="59" t="e">
        <f t="shared" si="3"/>
        <v>#REF!</v>
      </c>
      <c r="AQ37" s="59" t="e">
        <f t="shared" si="4"/>
        <v>#REF!</v>
      </c>
      <c r="AR37" s="59" t="e">
        <f t="shared" si="5"/>
        <v>#REF!</v>
      </c>
      <c r="AS37" s="59" t="e">
        <f t="shared" si="6"/>
        <v>#REF!</v>
      </c>
      <c r="AT37" s="59" t="e">
        <f t="shared" si="7"/>
        <v>#REF!</v>
      </c>
      <c r="AU37" s="59" t="e">
        <f t="shared" si="8"/>
        <v>#REF!</v>
      </c>
      <c r="AV37" s="59" t="e">
        <f t="shared" si="9"/>
        <v>#REF!</v>
      </c>
      <c r="AW37" s="59" t="e">
        <f t="shared" si="10"/>
        <v>#REF!</v>
      </c>
      <c r="AX37" s="59" t="e">
        <f t="shared" si="11"/>
        <v>#REF!</v>
      </c>
      <c r="AY37" s="59" t="e">
        <f t="shared" si="12"/>
        <v>#REF!</v>
      </c>
      <c r="AZ37" s="59" t="e">
        <f t="shared" si="13"/>
        <v>#REF!</v>
      </c>
      <c r="BA37" s="59" t="e">
        <f t="shared" si="14"/>
        <v>#REF!</v>
      </c>
      <c r="BB37" s="59" t="e">
        <f t="shared" si="15"/>
        <v>#REF!</v>
      </c>
      <c r="BC37" s="59" t="e">
        <f t="shared" si="16"/>
        <v>#REF!</v>
      </c>
      <c r="BD37" s="59" t="e">
        <f t="shared" si="17"/>
        <v>#REF!</v>
      </c>
      <c r="BE37" s="59" t="e">
        <f t="shared" si="18"/>
        <v>#REF!</v>
      </c>
      <c r="BF37" s="59" t="e">
        <f t="shared" si="19"/>
        <v>#REF!</v>
      </c>
      <c r="BG37" s="59" t="e">
        <f t="shared" si="20"/>
        <v>#REF!</v>
      </c>
      <c r="BH37" s="59" t="e">
        <f t="shared" si="21"/>
        <v>#REF!</v>
      </c>
      <c r="BI37" s="59" t="e">
        <f t="shared" si="22"/>
        <v>#REF!</v>
      </c>
      <c r="BJ37" s="59" t="e">
        <f t="shared" si="23"/>
        <v>#REF!</v>
      </c>
      <c r="BK37" s="59" t="e">
        <f t="shared" si="24"/>
        <v>#REF!</v>
      </c>
      <c r="BL37" s="59" t="e">
        <f t="shared" si="25"/>
        <v>#REF!</v>
      </c>
      <c r="BM37" s="59" t="e">
        <f t="shared" si="26"/>
        <v>#REF!</v>
      </c>
      <c r="BN37" s="59" t="e">
        <f t="shared" si="27"/>
        <v>#REF!</v>
      </c>
      <c r="BO37" s="59" t="e">
        <f t="shared" si="28"/>
        <v>#REF!</v>
      </c>
      <c r="BP37" s="59" t="e">
        <f t="shared" si="29"/>
        <v>#REF!</v>
      </c>
      <c r="BQ37" s="59" t="e">
        <f t="shared" si="30"/>
        <v>#REF!</v>
      </c>
      <c r="BR37" s="59" t="e">
        <f t="shared" si="31"/>
        <v>#REF!</v>
      </c>
      <c r="BS37" s="59" t="e">
        <f t="shared" si="32"/>
        <v>#REF!</v>
      </c>
      <c r="BT37" s="59" t="e">
        <f t="shared" si="33"/>
        <v>#REF!</v>
      </c>
      <c r="BU37" s="59" t="e">
        <f t="shared" si="34"/>
        <v>#REF!</v>
      </c>
      <c r="BV37" s="60" t="e">
        <f>IF('Cálculos '!#REF!="","",AVERAGE(AN37:BU37))</f>
        <v>#REF!</v>
      </c>
    </row>
    <row r="38" spans="2:74" x14ac:dyDescent="0.3">
      <c r="B38" s="58">
        <f t="shared" si="36"/>
        <v>36</v>
      </c>
      <c r="C38" s="67" t="e">
        <f>IF('Cálculos '!#REF!="","",'Cálculos '!#REF!)</f>
        <v>#REF!</v>
      </c>
      <c r="D38" s="67" t="e">
        <f>IF('Cálculos '!#REF!="","",'Cálculos '!#REF!)</f>
        <v>#REF!</v>
      </c>
      <c r="E38" s="67" t="e">
        <f>IF('Cálculos '!#REF!="","",'Cálculos '!#REF!)</f>
        <v>#REF!</v>
      </c>
      <c r="F38" s="67" t="e">
        <f>IF('Cálculos '!#REF!="","",'Cálculos '!#REF!)</f>
        <v>#REF!</v>
      </c>
      <c r="G38" s="67" t="e">
        <f>IF('Cálculos '!#REF!="","",'Cálculos '!#REF!)</f>
        <v>#REF!</v>
      </c>
      <c r="H38" s="67" t="e">
        <f>IF('Cálculos '!#REF!="","",'Cálculos '!#REF!)</f>
        <v>#REF!</v>
      </c>
      <c r="I38" s="67" t="e">
        <f>IF('Cálculos '!#REF!="","",'Cálculos '!#REF!)</f>
        <v>#REF!</v>
      </c>
      <c r="J38" s="67" t="e">
        <f>IF('Cálculos '!#REF!="","",'Cálculos '!#REF!)</f>
        <v>#REF!</v>
      </c>
      <c r="K38" s="67" t="e">
        <f>IF('Cálculos '!#REF!="","",'Cálculos '!#REF!)</f>
        <v>#REF!</v>
      </c>
      <c r="L38" s="67" t="e">
        <f>IF('Cálculos '!#REF!="","",'Cálculos '!#REF!)</f>
        <v>#REF!</v>
      </c>
      <c r="M38" s="67" t="e">
        <f>IF('Cálculos '!#REF!="","",'Cálculos '!#REF!)</f>
        <v>#REF!</v>
      </c>
      <c r="N38" s="67" t="e">
        <f>IF('Cálculos '!#REF!="","",'Cálculos '!#REF!)</f>
        <v>#REF!</v>
      </c>
      <c r="O38" s="67" t="e">
        <f>IF('Cálculos '!#REF!="","",'Cálculos '!#REF!)</f>
        <v>#REF!</v>
      </c>
      <c r="P38" s="67" t="e">
        <f>IF('Cálculos '!#REF!="","",'Cálculos '!#REF!)</f>
        <v>#REF!</v>
      </c>
      <c r="Q38" s="67" t="e">
        <f>IF('Cálculos '!#REF!="","",'Cálculos '!#REF!)</f>
        <v>#REF!</v>
      </c>
      <c r="R38" s="67" t="e">
        <f>IF('Cálculos '!#REF!="","",'Cálculos '!#REF!)</f>
        <v>#REF!</v>
      </c>
      <c r="S38" s="67" t="e">
        <f>IF('Cálculos '!#REF!="","",'Cálculos '!#REF!)</f>
        <v>#REF!</v>
      </c>
      <c r="T38" s="67" t="e">
        <f>IF('Cálculos '!#REF!="","",'Cálculos '!#REF!)</f>
        <v>#REF!</v>
      </c>
      <c r="U38" s="67" t="e">
        <f>IF('Cálculos '!#REF!="","",'Cálculos '!#REF!)</f>
        <v>#REF!</v>
      </c>
      <c r="V38" s="67" t="e">
        <f>IF('Cálculos '!#REF!="","",'Cálculos '!#REF!)</f>
        <v>#REF!</v>
      </c>
      <c r="W38" s="67" t="e">
        <f>IF('Cálculos '!#REF!="","",'Cálculos '!#REF!)</f>
        <v>#REF!</v>
      </c>
      <c r="X38" s="67" t="e">
        <f>IF('Cálculos '!#REF!="","",'Cálculos '!#REF!)</f>
        <v>#REF!</v>
      </c>
      <c r="Y38" s="67" t="e">
        <f>IF('Cálculos '!#REF!="","",'Cálculos '!#REF!)</f>
        <v>#REF!</v>
      </c>
      <c r="Z38" s="67" t="e">
        <f>IF('Cálculos '!#REF!="","",'Cálculos '!#REF!)</f>
        <v>#REF!</v>
      </c>
      <c r="AA38" s="67" t="e">
        <f>IF('Cálculos '!#REF!="","",'Cálculos '!#REF!)</f>
        <v>#REF!</v>
      </c>
      <c r="AB38" s="67" t="e">
        <f>IF('Cálculos '!#REF!="","",'Cálculos '!#REF!)</f>
        <v>#REF!</v>
      </c>
      <c r="AC38" s="67" t="e">
        <f>IF('Cálculos '!#REF!="","",'Cálculos '!#REF!)</f>
        <v>#REF!</v>
      </c>
      <c r="AD38" s="67" t="e">
        <f>IF('Cálculos '!#REF!="","",'Cálculos '!#REF!)</f>
        <v>#REF!</v>
      </c>
      <c r="AE38" s="67" t="e">
        <f>IF('Cálculos '!#REF!="","",'Cálculos '!#REF!)</f>
        <v>#REF!</v>
      </c>
      <c r="AF38" s="67" t="e">
        <f>IF('Cálculos '!#REF!="","",'Cálculos '!#REF!)</f>
        <v>#REF!</v>
      </c>
      <c r="AG38" s="67" t="e">
        <f>IF('Cálculos '!#REF!="","",'Cálculos '!#REF!)</f>
        <v>#REF!</v>
      </c>
      <c r="AH38" s="67" t="e">
        <f>IF('Cálculos '!#REF!="","",'Cálculos '!#REF!)</f>
        <v>#REF!</v>
      </c>
      <c r="AI38" s="67" t="e">
        <f>IF('Cálculos '!#REF!="","",'Cálculos '!#REF!)</f>
        <v>#REF!</v>
      </c>
      <c r="AJ38" s="67" t="e">
        <f>IF('Cálculos '!#REF!="","",'Cálculos '!#REF!)</f>
        <v>#REF!</v>
      </c>
      <c r="AK38" s="67" t="e">
        <f t="shared" si="38"/>
        <v>#REF!</v>
      </c>
      <c r="AM38" s="58">
        <f t="shared" si="37"/>
        <v>36</v>
      </c>
      <c r="AN38" s="118" t="e">
        <f t="shared" si="35"/>
        <v>#REF!</v>
      </c>
      <c r="AO38" s="118" t="e">
        <f t="shared" si="2"/>
        <v>#REF!</v>
      </c>
      <c r="AP38" s="59" t="e">
        <f t="shared" si="3"/>
        <v>#REF!</v>
      </c>
      <c r="AQ38" s="59" t="e">
        <f t="shared" si="4"/>
        <v>#REF!</v>
      </c>
      <c r="AR38" s="59" t="e">
        <f t="shared" si="5"/>
        <v>#REF!</v>
      </c>
      <c r="AS38" s="59" t="e">
        <f t="shared" si="6"/>
        <v>#REF!</v>
      </c>
      <c r="AT38" s="59" t="e">
        <f t="shared" si="7"/>
        <v>#REF!</v>
      </c>
      <c r="AU38" s="59" t="e">
        <f t="shared" si="8"/>
        <v>#REF!</v>
      </c>
      <c r="AV38" s="59" t="e">
        <f t="shared" si="9"/>
        <v>#REF!</v>
      </c>
      <c r="AW38" s="59" t="e">
        <f t="shared" si="10"/>
        <v>#REF!</v>
      </c>
      <c r="AX38" s="59" t="e">
        <f t="shared" si="11"/>
        <v>#REF!</v>
      </c>
      <c r="AY38" s="59" t="e">
        <f t="shared" si="12"/>
        <v>#REF!</v>
      </c>
      <c r="AZ38" s="59" t="e">
        <f t="shared" si="13"/>
        <v>#REF!</v>
      </c>
      <c r="BA38" s="59" t="e">
        <f t="shared" si="14"/>
        <v>#REF!</v>
      </c>
      <c r="BB38" s="59" t="e">
        <f t="shared" si="15"/>
        <v>#REF!</v>
      </c>
      <c r="BC38" s="59" t="e">
        <f t="shared" si="16"/>
        <v>#REF!</v>
      </c>
      <c r="BD38" s="59" t="e">
        <f t="shared" si="17"/>
        <v>#REF!</v>
      </c>
      <c r="BE38" s="59" t="e">
        <f t="shared" si="18"/>
        <v>#REF!</v>
      </c>
      <c r="BF38" s="59" t="e">
        <f t="shared" si="19"/>
        <v>#REF!</v>
      </c>
      <c r="BG38" s="59" t="e">
        <f t="shared" si="20"/>
        <v>#REF!</v>
      </c>
      <c r="BH38" s="59" t="e">
        <f t="shared" si="21"/>
        <v>#REF!</v>
      </c>
      <c r="BI38" s="59" t="e">
        <f t="shared" si="22"/>
        <v>#REF!</v>
      </c>
      <c r="BJ38" s="59" t="e">
        <f t="shared" si="23"/>
        <v>#REF!</v>
      </c>
      <c r="BK38" s="59" t="e">
        <f t="shared" si="24"/>
        <v>#REF!</v>
      </c>
      <c r="BL38" s="59" t="e">
        <f t="shared" si="25"/>
        <v>#REF!</v>
      </c>
      <c r="BM38" s="59" t="e">
        <f t="shared" si="26"/>
        <v>#REF!</v>
      </c>
      <c r="BN38" s="59" t="e">
        <f t="shared" si="27"/>
        <v>#REF!</v>
      </c>
      <c r="BO38" s="59" t="e">
        <f t="shared" si="28"/>
        <v>#REF!</v>
      </c>
      <c r="BP38" s="59" t="e">
        <f t="shared" si="29"/>
        <v>#REF!</v>
      </c>
      <c r="BQ38" s="59" t="e">
        <f t="shared" si="30"/>
        <v>#REF!</v>
      </c>
      <c r="BR38" s="59" t="e">
        <f t="shared" si="31"/>
        <v>#REF!</v>
      </c>
      <c r="BS38" s="59" t="e">
        <f t="shared" si="32"/>
        <v>#REF!</v>
      </c>
      <c r="BT38" s="59" t="e">
        <f t="shared" si="33"/>
        <v>#REF!</v>
      </c>
      <c r="BU38" s="59" t="e">
        <f t="shared" si="34"/>
        <v>#REF!</v>
      </c>
      <c r="BV38" s="60" t="e">
        <f>IF('Cálculos '!#REF!="","",AVERAGE(AN38:BU38))</f>
        <v>#REF!</v>
      </c>
    </row>
    <row r="39" spans="2:74" x14ac:dyDescent="0.3">
      <c r="B39" s="58">
        <f t="shared" si="36"/>
        <v>37</v>
      </c>
      <c r="C39" s="67" t="e">
        <f>IF('Cálculos '!#REF!="","",'Cálculos '!#REF!)</f>
        <v>#REF!</v>
      </c>
      <c r="D39" s="67" t="e">
        <f>IF('Cálculos '!#REF!="","",'Cálculos '!#REF!)</f>
        <v>#REF!</v>
      </c>
      <c r="E39" s="67" t="e">
        <f>IF('Cálculos '!#REF!="","",'Cálculos '!#REF!)</f>
        <v>#REF!</v>
      </c>
      <c r="F39" s="67" t="e">
        <f>IF('Cálculos '!#REF!="","",'Cálculos '!#REF!)</f>
        <v>#REF!</v>
      </c>
      <c r="G39" s="67" t="e">
        <f>IF('Cálculos '!#REF!="","",'Cálculos '!#REF!)</f>
        <v>#REF!</v>
      </c>
      <c r="H39" s="67" t="e">
        <f>IF('Cálculos '!#REF!="","",'Cálculos '!#REF!)</f>
        <v>#REF!</v>
      </c>
      <c r="I39" s="67" t="e">
        <f>IF('Cálculos '!#REF!="","",'Cálculos '!#REF!)</f>
        <v>#REF!</v>
      </c>
      <c r="J39" s="67" t="e">
        <f>IF('Cálculos '!#REF!="","",'Cálculos '!#REF!)</f>
        <v>#REF!</v>
      </c>
      <c r="K39" s="67" t="e">
        <f>IF('Cálculos '!#REF!="","",'Cálculos '!#REF!)</f>
        <v>#REF!</v>
      </c>
      <c r="L39" s="67" t="e">
        <f>IF('Cálculos '!#REF!="","",'Cálculos '!#REF!)</f>
        <v>#REF!</v>
      </c>
      <c r="M39" s="67" t="e">
        <f>IF('Cálculos '!#REF!="","",'Cálculos '!#REF!)</f>
        <v>#REF!</v>
      </c>
      <c r="N39" s="67" t="e">
        <f>IF('Cálculos '!#REF!="","",'Cálculos '!#REF!)</f>
        <v>#REF!</v>
      </c>
      <c r="O39" s="67" t="e">
        <f>IF('Cálculos '!#REF!="","",'Cálculos '!#REF!)</f>
        <v>#REF!</v>
      </c>
      <c r="P39" s="67" t="e">
        <f>IF('Cálculos '!#REF!="","",'Cálculos '!#REF!)</f>
        <v>#REF!</v>
      </c>
      <c r="Q39" s="67" t="e">
        <f>IF('Cálculos '!#REF!="","",'Cálculos '!#REF!)</f>
        <v>#REF!</v>
      </c>
      <c r="R39" s="67" t="e">
        <f>IF('Cálculos '!#REF!="","",'Cálculos '!#REF!)</f>
        <v>#REF!</v>
      </c>
      <c r="S39" s="67" t="e">
        <f>IF('Cálculos '!#REF!="","",'Cálculos '!#REF!)</f>
        <v>#REF!</v>
      </c>
      <c r="T39" s="67" t="e">
        <f>IF('Cálculos '!#REF!="","",'Cálculos '!#REF!)</f>
        <v>#REF!</v>
      </c>
      <c r="U39" s="67" t="e">
        <f>IF('Cálculos '!#REF!="","",'Cálculos '!#REF!)</f>
        <v>#REF!</v>
      </c>
      <c r="V39" s="67" t="e">
        <f>IF('Cálculos '!#REF!="","",'Cálculos '!#REF!)</f>
        <v>#REF!</v>
      </c>
      <c r="W39" s="67" t="e">
        <f>IF('Cálculos '!#REF!="","",'Cálculos '!#REF!)</f>
        <v>#REF!</v>
      </c>
      <c r="X39" s="67" t="e">
        <f>IF('Cálculos '!#REF!="","",'Cálculos '!#REF!)</f>
        <v>#REF!</v>
      </c>
      <c r="Y39" s="67" t="e">
        <f>IF('Cálculos '!#REF!="","",'Cálculos '!#REF!)</f>
        <v>#REF!</v>
      </c>
      <c r="Z39" s="67" t="e">
        <f>IF('Cálculos '!#REF!="","",'Cálculos '!#REF!)</f>
        <v>#REF!</v>
      </c>
      <c r="AA39" s="67" t="e">
        <f>IF('Cálculos '!#REF!="","",'Cálculos '!#REF!)</f>
        <v>#REF!</v>
      </c>
      <c r="AB39" s="67" t="e">
        <f>IF('Cálculos '!#REF!="","",'Cálculos '!#REF!)</f>
        <v>#REF!</v>
      </c>
      <c r="AC39" s="67" t="e">
        <f>IF('Cálculos '!#REF!="","",'Cálculos '!#REF!)</f>
        <v>#REF!</v>
      </c>
      <c r="AD39" s="67" t="e">
        <f>IF('Cálculos '!#REF!="","",'Cálculos '!#REF!)</f>
        <v>#REF!</v>
      </c>
      <c r="AE39" s="67" t="e">
        <f>IF('Cálculos '!#REF!="","",'Cálculos '!#REF!)</f>
        <v>#REF!</v>
      </c>
      <c r="AF39" s="67" t="e">
        <f>IF('Cálculos '!#REF!="","",'Cálculos '!#REF!)</f>
        <v>#REF!</v>
      </c>
      <c r="AG39" s="67" t="e">
        <f>IF('Cálculos '!#REF!="","",'Cálculos '!#REF!)</f>
        <v>#REF!</v>
      </c>
      <c r="AH39" s="67" t="e">
        <f>IF('Cálculos '!#REF!="","",'Cálculos '!#REF!)</f>
        <v>#REF!</v>
      </c>
      <c r="AI39" s="67" t="e">
        <f>IF('Cálculos '!#REF!="","",'Cálculos '!#REF!)</f>
        <v>#REF!</v>
      </c>
      <c r="AJ39" s="67" t="e">
        <f>IF('Cálculos '!#REF!="","",'Cálculos '!#REF!)</f>
        <v>#REF!</v>
      </c>
      <c r="AK39" s="67" t="e">
        <f t="shared" si="38"/>
        <v>#REF!</v>
      </c>
      <c r="AM39" s="58">
        <f t="shared" si="37"/>
        <v>37</v>
      </c>
      <c r="AN39" s="118" t="e">
        <f t="shared" si="35"/>
        <v>#REF!</v>
      </c>
      <c r="AO39" s="118" t="e">
        <f t="shared" si="2"/>
        <v>#REF!</v>
      </c>
      <c r="AP39" s="59" t="e">
        <f t="shared" si="3"/>
        <v>#REF!</v>
      </c>
      <c r="AQ39" s="59" t="e">
        <f t="shared" si="4"/>
        <v>#REF!</v>
      </c>
      <c r="AR39" s="59" t="e">
        <f t="shared" si="5"/>
        <v>#REF!</v>
      </c>
      <c r="AS39" s="59" t="e">
        <f t="shared" si="6"/>
        <v>#REF!</v>
      </c>
      <c r="AT39" s="59" t="e">
        <f t="shared" si="7"/>
        <v>#REF!</v>
      </c>
      <c r="AU39" s="59" t="e">
        <f t="shared" si="8"/>
        <v>#REF!</v>
      </c>
      <c r="AV39" s="59" t="e">
        <f t="shared" si="9"/>
        <v>#REF!</v>
      </c>
      <c r="AW39" s="59" t="e">
        <f t="shared" si="10"/>
        <v>#REF!</v>
      </c>
      <c r="AX39" s="59" t="e">
        <f t="shared" si="11"/>
        <v>#REF!</v>
      </c>
      <c r="AY39" s="59" t="e">
        <f t="shared" si="12"/>
        <v>#REF!</v>
      </c>
      <c r="AZ39" s="59" t="e">
        <f t="shared" si="13"/>
        <v>#REF!</v>
      </c>
      <c r="BA39" s="59" t="e">
        <f t="shared" si="14"/>
        <v>#REF!</v>
      </c>
      <c r="BB39" s="59" t="e">
        <f t="shared" si="15"/>
        <v>#REF!</v>
      </c>
      <c r="BC39" s="59" t="e">
        <f t="shared" si="16"/>
        <v>#REF!</v>
      </c>
      <c r="BD39" s="59" t="e">
        <f t="shared" si="17"/>
        <v>#REF!</v>
      </c>
      <c r="BE39" s="59" t="e">
        <f t="shared" si="18"/>
        <v>#REF!</v>
      </c>
      <c r="BF39" s="59" t="e">
        <f t="shared" si="19"/>
        <v>#REF!</v>
      </c>
      <c r="BG39" s="59" t="e">
        <f t="shared" si="20"/>
        <v>#REF!</v>
      </c>
      <c r="BH39" s="59" t="e">
        <f t="shared" si="21"/>
        <v>#REF!</v>
      </c>
      <c r="BI39" s="59" t="e">
        <f t="shared" si="22"/>
        <v>#REF!</v>
      </c>
      <c r="BJ39" s="59" t="e">
        <f t="shared" si="23"/>
        <v>#REF!</v>
      </c>
      <c r="BK39" s="59" t="e">
        <f t="shared" si="24"/>
        <v>#REF!</v>
      </c>
      <c r="BL39" s="59" t="e">
        <f t="shared" si="25"/>
        <v>#REF!</v>
      </c>
      <c r="BM39" s="59" t="e">
        <f t="shared" si="26"/>
        <v>#REF!</v>
      </c>
      <c r="BN39" s="59" t="e">
        <f t="shared" si="27"/>
        <v>#REF!</v>
      </c>
      <c r="BO39" s="59" t="e">
        <f t="shared" si="28"/>
        <v>#REF!</v>
      </c>
      <c r="BP39" s="59" t="e">
        <f t="shared" si="29"/>
        <v>#REF!</v>
      </c>
      <c r="BQ39" s="59" t="e">
        <f t="shared" si="30"/>
        <v>#REF!</v>
      </c>
      <c r="BR39" s="59" t="e">
        <f t="shared" si="31"/>
        <v>#REF!</v>
      </c>
      <c r="BS39" s="59" t="e">
        <f t="shared" si="32"/>
        <v>#REF!</v>
      </c>
      <c r="BT39" s="59" t="e">
        <f t="shared" si="33"/>
        <v>#REF!</v>
      </c>
      <c r="BU39" s="59" t="e">
        <f t="shared" si="34"/>
        <v>#REF!</v>
      </c>
      <c r="BV39" s="60" t="e">
        <f>IF('Cálculos '!#REF!="","",AVERAGE(AN39:BU39))</f>
        <v>#REF!</v>
      </c>
    </row>
    <row r="40" spans="2:74" x14ac:dyDescent="0.3">
      <c r="B40" s="58">
        <f t="shared" si="36"/>
        <v>38</v>
      </c>
      <c r="C40" s="67" t="e">
        <f>IF('Cálculos '!#REF!="","",'Cálculos '!#REF!)</f>
        <v>#REF!</v>
      </c>
      <c r="D40" s="67" t="e">
        <f>IF('Cálculos '!#REF!="","",'Cálculos '!#REF!)</f>
        <v>#REF!</v>
      </c>
      <c r="E40" s="67" t="e">
        <f>IF('Cálculos '!#REF!="","",'Cálculos '!#REF!)</f>
        <v>#REF!</v>
      </c>
      <c r="F40" s="67" t="e">
        <f>IF('Cálculos '!#REF!="","",'Cálculos '!#REF!)</f>
        <v>#REF!</v>
      </c>
      <c r="G40" s="67" t="e">
        <f>IF('Cálculos '!#REF!="","",'Cálculos '!#REF!)</f>
        <v>#REF!</v>
      </c>
      <c r="H40" s="67" t="e">
        <f>IF('Cálculos '!#REF!="","",'Cálculos '!#REF!)</f>
        <v>#REF!</v>
      </c>
      <c r="I40" s="67" t="e">
        <f>IF('Cálculos '!#REF!="","",'Cálculos '!#REF!)</f>
        <v>#REF!</v>
      </c>
      <c r="J40" s="67" t="e">
        <f>IF('Cálculos '!#REF!="","",'Cálculos '!#REF!)</f>
        <v>#REF!</v>
      </c>
      <c r="K40" s="67" t="e">
        <f>IF('Cálculos '!#REF!="","",'Cálculos '!#REF!)</f>
        <v>#REF!</v>
      </c>
      <c r="L40" s="67" t="e">
        <f>IF('Cálculos '!#REF!="","",'Cálculos '!#REF!)</f>
        <v>#REF!</v>
      </c>
      <c r="M40" s="67" t="e">
        <f>IF('Cálculos '!#REF!="","",'Cálculos '!#REF!)</f>
        <v>#REF!</v>
      </c>
      <c r="N40" s="67" t="e">
        <f>IF('Cálculos '!#REF!="","",'Cálculos '!#REF!)</f>
        <v>#REF!</v>
      </c>
      <c r="O40" s="67" t="e">
        <f>IF('Cálculos '!#REF!="","",'Cálculos '!#REF!)</f>
        <v>#REF!</v>
      </c>
      <c r="P40" s="67" t="e">
        <f>IF('Cálculos '!#REF!="","",'Cálculos '!#REF!)</f>
        <v>#REF!</v>
      </c>
      <c r="Q40" s="67" t="e">
        <f>IF('Cálculos '!#REF!="","",'Cálculos '!#REF!)</f>
        <v>#REF!</v>
      </c>
      <c r="R40" s="67" t="e">
        <f>IF('Cálculos '!#REF!="","",'Cálculos '!#REF!)</f>
        <v>#REF!</v>
      </c>
      <c r="S40" s="67" t="e">
        <f>IF('Cálculos '!#REF!="","",'Cálculos '!#REF!)</f>
        <v>#REF!</v>
      </c>
      <c r="T40" s="67" t="e">
        <f>IF('Cálculos '!#REF!="","",'Cálculos '!#REF!)</f>
        <v>#REF!</v>
      </c>
      <c r="U40" s="67" t="e">
        <f>IF('Cálculos '!#REF!="","",'Cálculos '!#REF!)</f>
        <v>#REF!</v>
      </c>
      <c r="V40" s="67" t="e">
        <f>IF('Cálculos '!#REF!="","",'Cálculos '!#REF!)</f>
        <v>#REF!</v>
      </c>
      <c r="W40" s="67" t="e">
        <f>IF('Cálculos '!#REF!="","",'Cálculos '!#REF!)</f>
        <v>#REF!</v>
      </c>
      <c r="X40" s="67" t="e">
        <f>IF('Cálculos '!#REF!="","",'Cálculos '!#REF!)</f>
        <v>#REF!</v>
      </c>
      <c r="Y40" s="67" t="e">
        <f>IF('Cálculos '!#REF!="","",'Cálculos '!#REF!)</f>
        <v>#REF!</v>
      </c>
      <c r="Z40" s="67" t="e">
        <f>IF('Cálculos '!#REF!="","",'Cálculos '!#REF!)</f>
        <v>#REF!</v>
      </c>
      <c r="AA40" s="67" t="e">
        <f>IF('Cálculos '!#REF!="","",'Cálculos '!#REF!)</f>
        <v>#REF!</v>
      </c>
      <c r="AB40" s="67" t="e">
        <f>IF('Cálculos '!#REF!="","",'Cálculos '!#REF!)</f>
        <v>#REF!</v>
      </c>
      <c r="AC40" s="67" t="e">
        <f>IF('Cálculos '!#REF!="","",'Cálculos '!#REF!)</f>
        <v>#REF!</v>
      </c>
      <c r="AD40" s="67" t="e">
        <f>IF('Cálculos '!#REF!="","",'Cálculos '!#REF!)</f>
        <v>#REF!</v>
      </c>
      <c r="AE40" s="67" t="e">
        <f>IF('Cálculos '!#REF!="","",'Cálculos '!#REF!)</f>
        <v>#REF!</v>
      </c>
      <c r="AF40" s="67" t="e">
        <f>IF('Cálculos '!#REF!="","",'Cálculos '!#REF!)</f>
        <v>#REF!</v>
      </c>
      <c r="AG40" s="67" t="e">
        <f>IF('Cálculos '!#REF!="","",'Cálculos '!#REF!)</f>
        <v>#REF!</v>
      </c>
      <c r="AH40" s="67" t="e">
        <f>IF('Cálculos '!#REF!="","",'Cálculos '!#REF!)</f>
        <v>#REF!</v>
      </c>
      <c r="AI40" s="67" t="e">
        <f>IF('Cálculos '!#REF!="","",'Cálculos '!#REF!)</f>
        <v>#REF!</v>
      </c>
      <c r="AJ40" s="67" t="e">
        <f>IF('Cálculos '!#REF!="","",'Cálculos '!#REF!)</f>
        <v>#REF!</v>
      </c>
      <c r="AK40" s="67" t="e">
        <f t="shared" si="38"/>
        <v>#REF!</v>
      </c>
      <c r="AM40" s="58">
        <f t="shared" si="37"/>
        <v>38</v>
      </c>
      <c r="AN40" s="118" t="e">
        <f t="shared" si="35"/>
        <v>#REF!</v>
      </c>
      <c r="AO40" s="118" t="e">
        <f t="shared" si="2"/>
        <v>#REF!</v>
      </c>
      <c r="AP40" s="59" t="e">
        <f t="shared" si="3"/>
        <v>#REF!</v>
      </c>
      <c r="AQ40" s="59" t="e">
        <f t="shared" si="4"/>
        <v>#REF!</v>
      </c>
      <c r="AR40" s="59" t="e">
        <f t="shared" si="5"/>
        <v>#REF!</v>
      </c>
      <c r="AS40" s="59" t="e">
        <f t="shared" si="6"/>
        <v>#REF!</v>
      </c>
      <c r="AT40" s="59" t="e">
        <f t="shared" si="7"/>
        <v>#REF!</v>
      </c>
      <c r="AU40" s="59" t="e">
        <f t="shared" si="8"/>
        <v>#REF!</v>
      </c>
      <c r="AV40" s="59" t="e">
        <f t="shared" si="9"/>
        <v>#REF!</v>
      </c>
      <c r="AW40" s="59" t="e">
        <f t="shared" si="10"/>
        <v>#REF!</v>
      </c>
      <c r="AX40" s="59" t="e">
        <f t="shared" si="11"/>
        <v>#REF!</v>
      </c>
      <c r="AY40" s="59" t="e">
        <f t="shared" si="12"/>
        <v>#REF!</v>
      </c>
      <c r="AZ40" s="59" t="e">
        <f t="shared" si="13"/>
        <v>#REF!</v>
      </c>
      <c r="BA40" s="59" t="e">
        <f t="shared" si="14"/>
        <v>#REF!</v>
      </c>
      <c r="BB40" s="59" t="e">
        <f t="shared" si="15"/>
        <v>#REF!</v>
      </c>
      <c r="BC40" s="59" t="e">
        <f t="shared" si="16"/>
        <v>#REF!</v>
      </c>
      <c r="BD40" s="59" t="e">
        <f t="shared" si="17"/>
        <v>#REF!</v>
      </c>
      <c r="BE40" s="59" t="e">
        <f t="shared" si="18"/>
        <v>#REF!</v>
      </c>
      <c r="BF40" s="59" t="e">
        <f t="shared" si="19"/>
        <v>#REF!</v>
      </c>
      <c r="BG40" s="59" t="e">
        <f t="shared" si="20"/>
        <v>#REF!</v>
      </c>
      <c r="BH40" s="59" t="e">
        <f t="shared" si="21"/>
        <v>#REF!</v>
      </c>
      <c r="BI40" s="59" t="e">
        <f t="shared" si="22"/>
        <v>#REF!</v>
      </c>
      <c r="BJ40" s="59" t="e">
        <f t="shared" si="23"/>
        <v>#REF!</v>
      </c>
      <c r="BK40" s="59" t="e">
        <f t="shared" si="24"/>
        <v>#REF!</v>
      </c>
      <c r="BL40" s="59" t="e">
        <f t="shared" si="25"/>
        <v>#REF!</v>
      </c>
      <c r="BM40" s="59" t="e">
        <f t="shared" si="26"/>
        <v>#REF!</v>
      </c>
      <c r="BN40" s="59" t="e">
        <f t="shared" si="27"/>
        <v>#REF!</v>
      </c>
      <c r="BO40" s="59" t="e">
        <f t="shared" si="28"/>
        <v>#REF!</v>
      </c>
      <c r="BP40" s="59" t="e">
        <f t="shared" si="29"/>
        <v>#REF!</v>
      </c>
      <c r="BQ40" s="59" t="e">
        <f t="shared" si="30"/>
        <v>#REF!</v>
      </c>
      <c r="BR40" s="59" t="e">
        <f t="shared" si="31"/>
        <v>#REF!</v>
      </c>
      <c r="BS40" s="59" t="e">
        <f t="shared" si="32"/>
        <v>#REF!</v>
      </c>
      <c r="BT40" s="59" t="e">
        <f t="shared" si="33"/>
        <v>#REF!</v>
      </c>
      <c r="BU40" s="59" t="e">
        <f t="shared" si="34"/>
        <v>#REF!</v>
      </c>
      <c r="BV40" s="60" t="e">
        <f>IF('Cálculos '!#REF!="","",AVERAGE(AN40:BU40))</f>
        <v>#REF!</v>
      </c>
    </row>
    <row r="41" spans="2:74" x14ac:dyDescent="0.3">
      <c r="B41" s="58">
        <f t="shared" si="36"/>
        <v>39</v>
      </c>
      <c r="C41" s="67" t="e">
        <f>IF('Cálculos '!#REF!="","",'Cálculos '!#REF!)</f>
        <v>#REF!</v>
      </c>
      <c r="D41" s="67" t="e">
        <f>IF('Cálculos '!#REF!="","",'Cálculos '!#REF!)</f>
        <v>#REF!</v>
      </c>
      <c r="E41" s="67" t="e">
        <f>IF('Cálculos '!#REF!="","",'Cálculos '!#REF!)</f>
        <v>#REF!</v>
      </c>
      <c r="F41" s="67" t="e">
        <f>IF('Cálculos '!#REF!="","",'Cálculos '!#REF!)</f>
        <v>#REF!</v>
      </c>
      <c r="G41" s="67" t="e">
        <f>IF('Cálculos '!#REF!="","",'Cálculos '!#REF!)</f>
        <v>#REF!</v>
      </c>
      <c r="H41" s="67" t="e">
        <f>IF('Cálculos '!#REF!="","",'Cálculos '!#REF!)</f>
        <v>#REF!</v>
      </c>
      <c r="I41" s="67" t="e">
        <f>IF('Cálculos '!#REF!="","",'Cálculos '!#REF!)</f>
        <v>#REF!</v>
      </c>
      <c r="J41" s="67" t="e">
        <f>IF('Cálculos '!#REF!="","",'Cálculos '!#REF!)</f>
        <v>#REF!</v>
      </c>
      <c r="K41" s="67" t="e">
        <f>IF('Cálculos '!#REF!="","",'Cálculos '!#REF!)</f>
        <v>#REF!</v>
      </c>
      <c r="L41" s="67" t="e">
        <f>IF('Cálculos '!#REF!="","",'Cálculos '!#REF!)</f>
        <v>#REF!</v>
      </c>
      <c r="M41" s="67" t="e">
        <f>IF('Cálculos '!#REF!="","",'Cálculos '!#REF!)</f>
        <v>#REF!</v>
      </c>
      <c r="N41" s="67" t="e">
        <f>IF('Cálculos '!#REF!="","",'Cálculos '!#REF!)</f>
        <v>#REF!</v>
      </c>
      <c r="O41" s="67" t="e">
        <f>IF('Cálculos '!#REF!="","",'Cálculos '!#REF!)</f>
        <v>#REF!</v>
      </c>
      <c r="P41" s="67" t="e">
        <f>IF('Cálculos '!#REF!="","",'Cálculos '!#REF!)</f>
        <v>#REF!</v>
      </c>
      <c r="Q41" s="67" t="e">
        <f>IF('Cálculos '!#REF!="","",'Cálculos '!#REF!)</f>
        <v>#REF!</v>
      </c>
      <c r="R41" s="67" t="e">
        <f>IF('Cálculos '!#REF!="","",'Cálculos '!#REF!)</f>
        <v>#REF!</v>
      </c>
      <c r="S41" s="67" t="e">
        <f>IF('Cálculos '!#REF!="","",'Cálculos '!#REF!)</f>
        <v>#REF!</v>
      </c>
      <c r="T41" s="67" t="e">
        <f>IF('Cálculos '!#REF!="","",'Cálculos '!#REF!)</f>
        <v>#REF!</v>
      </c>
      <c r="U41" s="67" t="e">
        <f>IF('Cálculos '!#REF!="","",'Cálculos '!#REF!)</f>
        <v>#REF!</v>
      </c>
      <c r="V41" s="67" t="e">
        <f>IF('Cálculos '!#REF!="","",'Cálculos '!#REF!)</f>
        <v>#REF!</v>
      </c>
      <c r="W41" s="67" t="e">
        <f>IF('Cálculos '!#REF!="","",'Cálculos '!#REF!)</f>
        <v>#REF!</v>
      </c>
      <c r="X41" s="67" t="e">
        <f>IF('Cálculos '!#REF!="","",'Cálculos '!#REF!)</f>
        <v>#REF!</v>
      </c>
      <c r="Y41" s="67" t="e">
        <f>IF('Cálculos '!#REF!="","",'Cálculos '!#REF!)</f>
        <v>#REF!</v>
      </c>
      <c r="Z41" s="67" t="e">
        <f>IF('Cálculos '!#REF!="","",'Cálculos '!#REF!)</f>
        <v>#REF!</v>
      </c>
      <c r="AA41" s="67" t="e">
        <f>IF('Cálculos '!#REF!="","",'Cálculos '!#REF!)</f>
        <v>#REF!</v>
      </c>
      <c r="AB41" s="67" t="e">
        <f>IF('Cálculos '!#REF!="","",'Cálculos '!#REF!)</f>
        <v>#REF!</v>
      </c>
      <c r="AC41" s="67" t="e">
        <f>IF('Cálculos '!#REF!="","",'Cálculos '!#REF!)</f>
        <v>#REF!</v>
      </c>
      <c r="AD41" s="67" t="e">
        <f>IF('Cálculos '!#REF!="","",'Cálculos '!#REF!)</f>
        <v>#REF!</v>
      </c>
      <c r="AE41" s="67" t="e">
        <f>IF('Cálculos '!#REF!="","",'Cálculos '!#REF!)</f>
        <v>#REF!</v>
      </c>
      <c r="AF41" s="67" t="e">
        <f>IF('Cálculos '!#REF!="","",'Cálculos '!#REF!)</f>
        <v>#REF!</v>
      </c>
      <c r="AG41" s="67" t="e">
        <f>IF('Cálculos '!#REF!="","",'Cálculos '!#REF!)</f>
        <v>#REF!</v>
      </c>
      <c r="AH41" s="67" t="e">
        <f>IF('Cálculos '!#REF!="","",'Cálculos '!#REF!)</f>
        <v>#REF!</v>
      </c>
      <c r="AI41" s="67" t="e">
        <f>IF('Cálculos '!#REF!="","",'Cálculos '!#REF!)</f>
        <v>#REF!</v>
      </c>
      <c r="AJ41" s="67" t="e">
        <f>IF('Cálculos '!#REF!="","",'Cálculos '!#REF!)</f>
        <v>#REF!</v>
      </c>
      <c r="AK41" s="67" t="e">
        <f t="shared" si="38"/>
        <v>#REF!</v>
      </c>
      <c r="AM41" s="58">
        <f t="shared" si="37"/>
        <v>39</v>
      </c>
      <c r="AN41" s="118" t="e">
        <f t="shared" si="35"/>
        <v>#REF!</v>
      </c>
      <c r="AO41" s="118" t="e">
        <f t="shared" si="2"/>
        <v>#REF!</v>
      </c>
      <c r="AP41" s="59" t="e">
        <f t="shared" si="3"/>
        <v>#REF!</v>
      </c>
      <c r="AQ41" s="59" t="e">
        <f t="shared" si="4"/>
        <v>#REF!</v>
      </c>
      <c r="AR41" s="59" t="e">
        <f t="shared" si="5"/>
        <v>#REF!</v>
      </c>
      <c r="AS41" s="59" t="e">
        <f t="shared" si="6"/>
        <v>#REF!</v>
      </c>
      <c r="AT41" s="59" t="e">
        <f t="shared" si="7"/>
        <v>#REF!</v>
      </c>
      <c r="AU41" s="59" t="e">
        <f t="shared" si="8"/>
        <v>#REF!</v>
      </c>
      <c r="AV41" s="59" t="e">
        <f t="shared" si="9"/>
        <v>#REF!</v>
      </c>
      <c r="AW41" s="59" t="e">
        <f t="shared" si="10"/>
        <v>#REF!</v>
      </c>
      <c r="AX41" s="59" t="e">
        <f t="shared" si="11"/>
        <v>#REF!</v>
      </c>
      <c r="AY41" s="59" t="e">
        <f t="shared" si="12"/>
        <v>#REF!</v>
      </c>
      <c r="AZ41" s="59" t="e">
        <f t="shared" si="13"/>
        <v>#REF!</v>
      </c>
      <c r="BA41" s="59" t="e">
        <f t="shared" si="14"/>
        <v>#REF!</v>
      </c>
      <c r="BB41" s="59" t="e">
        <f t="shared" si="15"/>
        <v>#REF!</v>
      </c>
      <c r="BC41" s="59" t="e">
        <f t="shared" si="16"/>
        <v>#REF!</v>
      </c>
      <c r="BD41" s="59" t="e">
        <f t="shared" si="17"/>
        <v>#REF!</v>
      </c>
      <c r="BE41" s="59" t="e">
        <f t="shared" si="18"/>
        <v>#REF!</v>
      </c>
      <c r="BF41" s="59" t="e">
        <f t="shared" si="19"/>
        <v>#REF!</v>
      </c>
      <c r="BG41" s="59" t="e">
        <f t="shared" si="20"/>
        <v>#REF!</v>
      </c>
      <c r="BH41" s="59" t="e">
        <f t="shared" si="21"/>
        <v>#REF!</v>
      </c>
      <c r="BI41" s="59" t="e">
        <f t="shared" si="22"/>
        <v>#REF!</v>
      </c>
      <c r="BJ41" s="59" t="e">
        <f t="shared" si="23"/>
        <v>#REF!</v>
      </c>
      <c r="BK41" s="59" t="e">
        <f t="shared" si="24"/>
        <v>#REF!</v>
      </c>
      <c r="BL41" s="59" t="e">
        <f t="shared" si="25"/>
        <v>#REF!</v>
      </c>
      <c r="BM41" s="59" t="e">
        <f t="shared" si="26"/>
        <v>#REF!</v>
      </c>
      <c r="BN41" s="59" t="e">
        <f t="shared" si="27"/>
        <v>#REF!</v>
      </c>
      <c r="BO41" s="59" t="e">
        <f t="shared" si="28"/>
        <v>#REF!</v>
      </c>
      <c r="BP41" s="59" t="e">
        <f t="shared" si="29"/>
        <v>#REF!</v>
      </c>
      <c r="BQ41" s="59" t="e">
        <f t="shared" si="30"/>
        <v>#REF!</v>
      </c>
      <c r="BR41" s="59" t="e">
        <f t="shared" si="31"/>
        <v>#REF!</v>
      </c>
      <c r="BS41" s="59" t="e">
        <f t="shared" si="32"/>
        <v>#REF!</v>
      </c>
      <c r="BT41" s="59" t="e">
        <f t="shared" si="33"/>
        <v>#REF!</v>
      </c>
      <c r="BU41" s="59" t="e">
        <f t="shared" si="34"/>
        <v>#REF!</v>
      </c>
      <c r="BV41" s="60" t="e">
        <f>IF('Cálculos '!#REF!="","",AVERAGE(AN41:BU41))</f>
        <v>#REF!</v>
      </c>
    </row>
    <row r="42" spans="2:74" x14ac:dyDescent="0.3">
      <c r="B42" s="58">
        <f t="shared" si="36"/>
        <v>40</v>
      </c>
      <c r="C42" s="67" t="e">
        <f>IF('Cálculos '!#REF!="","",'Cálculos '!#REF!)</f>
        <v>#REF!</v>
      </c>
      <c r="D42" s="67" t="e">
        <f>IF('Cálculos '!#REF!="","",'Cálculos '!#REF!)</f>
        <v>#REF!</v>
      </c>
      <c r="E42" s="67" t="e">
        <f>IF('Cálculos '!#REF!="","",'Cálculos '!#REF!)</f>
        <v>#REF!</v>
      </c>
      <c r="F42" s="67" t="e">
        <f>IF('Cálculos '!#REF!="","",'Cálculos '!#REF!)</f>
        <v>#REF!</v>
      </c>
      <c r="G42" s="67" t="e">
        <f>IF('Cálculos '!#REF!="","",'Cálculos '!#REF!)</f>
        <v>#REF!</v>
      </c>
      <c r="H42" s="67" t="e">
        <f>IF('Cálculos '!#REF!="","",'Cálculos '!#REF!)</f>
        <v>#REF!</v>
      </c>
      <c r="I42" s="67" t="e">
        <f>IF('Cálculos '!#REF!="","",'Cálculos '!#REF!)</f>
        <v>#REF!</v>
      </c>
      <c r="J42" s="67" t="e">
        <f>IF('Cálculos '!#REF!="","",'Cálculos '!#REF!)</f>
        <v>#REF!</v>
      </c>
      <c r="K42" s="67" t="e">
        <f>IF('Cálculos '!#REF!="","",'Cálculos '!#REF!)</f>
        <v>#REF!</v>
      </c>
      <c r="L42" s="67" t="e">
        <f>IF('Cálculos '!#REF!="","",'Cálculos '!#REF!)</f>
        <v>#REF!</v>
      </c>
      <c r="M42" s="67" t="e">
        <f>IF('Cálculos '!#REF!="","",'Cálculos '!#REF!)</f>
        <v>#REF!</v>
      </c>
      <c r="N42" s="67" t="e">
        <f>IF('Cálculos '!#REF!="","",'Cálculos '!#REF!)</f>
        <v>#REF!</v>
      </c>
      <c r="O42" s="67" t="e">
        <f>IF('Cálculos '!#REF!="","",'Cálculos '!#REF!)</f>
        <v>#REF!</v>
      </c>
      <c r="P42" s="67" t="e">
        <f>IF('Cálculos '!#REF!="","",'Cálculos '!#REF!)</f>
        <v>#REF!</v>
      </c>
      <c r="Q42" s="67" t="e">
        <f>IF('Cálculos '!#REF!="","",'Cálculos '!#REF!)</f>
        <v>#REF!</v>
      </c>
      <c r="R42" s="67" t="e">
        <f>IF('Cálculos '!#REF!="","",'Cálculos '!#REF!)</f>
        <v>#REF!</v>
      </c>
      <c r="S42" s="67" t="e">
        <f>IF('Cálculos '!#REF!="","",'Cálculos '!#REF!)</f>
        <v>#REF!</v>
      </c>
      <c r="T42" s="67" t="e">
        <f>IF('Cálculos '!#REF!="","",'Cálculos '!#REF!)</f>
        <v>#REF!</v>
      </c>
      <c r="U42" s="67" t="e">
        <f>IF('Cálculos '!#REF!="","",'Cálculos '!#REF!)</f>
        <v>#REF!</v>
      </c>
      <c r="V42" s="67" t="e">
        <f>IF('Cálculos '!#REF!="","",'Cálculos '!#REF!)</f>
        <v>#REF!</v>
      </c>
      <c r="W42" s="67" t="e">
        <f>IF('Cálculos '!#REF!="","",'Cálculos '!#REF!)</f>
        <v>#REF!</v>
      </c>
      <c r="X42" s="67" t="e">
        <f>IF('Cálculos '!#REF!="","",'Cálculos '!#REF!)</f>
        <v>#REF!</v>
      </c>
      <c r="Y42" s="67" t="e">
        <f>IF('Cálculos '!#REF!="","",'Cálculos '!#REF!)</f>
        <v>#REF!</v>
      </c>
      <c r="Z42" s="67" t="e">
        <f>IF('Cálculos '!#REF!="","",'Cálculos '!#REF!)</f>
        <v>#REF!</v>
      </c>
      <c r="AA42" s="67" t="e">
        <f>IF('Cálculos '!#REF!="","",'Cálculos '!#REF!)</f>
        <v>#REF!</v>
      </c>
      <c r="AB42" s="67" t="e">
        <f>IF('Cálculos '!#REF!="","",'Cálculos '!#REF!)</f>
        <v>#REF!</v>
      </c>
      <c r="AC42" s="67" t="e">
        <f>IF('Cálculos '!#REF!="","",'Cálculos '!#REF!)</f>
        <v>#REF!</v>
      </c>
      <c r="AD42" s="67" t="e">
        <f>IF('Cálculos '!#REF!="","",'Cálculos '!#REF!)</f>
        <v>#REF!</v>
      </c>
      <c r="AE42" s="67" t="e">
        <f>IF('Cálculos '!#REF!="","",'Cálculos '!#REF!)</f>
        <v>#REF!</v>
      </c>
      <c r="AF42" s="67" t="e">
        <f>IF('Cálculos '!#REF!="","",'Cálculos '!#REF!)</f>
        <v>#REF!</v>
      </c>
      <c r="AG42" s="67" t="e">
        <f>IF('Cálculos '!#REF!="","",'Cálculos '!#REF!)</f>
        <v>#REF!</v>
      </c>
      <c r="AH42" s="67" t="e">
        <f>IF('Cálculos '!#REF!="","",'Cálculos '!#REF!)</f>
        <v>#REF!</v>
      </c>
      <c r="AI42" s="67" t="e">
        <f>IF('Cálculos '!#REF!="","",'Cálculos '!#REF!)</f>
        <v>#REF!</v>
      </c>
      <c r="AJ42" s="67" t="e">
        <f>IF('Cálculos '!#REF!="","",'Cálculos '!#REF!)</f>
        <v>#REF!</v>
      </c>
      <c r="AK42" s="67" t="e">
        <f t="shared" si="38"/>
        <v>#REF!</v>
      </c>
      <c r="AM42" s="58">
        <f t="shared" si="37"/>
        <v>40</v>
      </c>
      <c r="AN42" s="118" t="e">
        <f t="shared" si="35"/>
        <v>#REF!</v>
      </c>
      <c r="AO42" s="118" t="e">
        <f t="shared" si="2"/>
        <v>#REF!</v>
      </c>
      <c r="AP42" s="59" t="e">
        <f t="shared" si="3"/>
        <v>#REF!</v>
      </c>
      <c r="AQ42" s="59" t="e">
        <f t="shared" si="4"/>
        <v>#REF!</v>
      </c>
      <c r="AR42" s="59" t="e">
        <f t="shared" si="5"/>
        <v>#REF!</v>
      </c>
      <c r="AS42" s="59" t="e">
        <f t="shared" si="6"/>
        <v>#REF!</v>
      </c>
      <c r="AT42" s="59" t="e">
        <f t="shared" si="7"/>
        <v>#REF!</v>
      </c>
      <c r="AU42" s="59" t="e">
        <f t="shared" si="8"/>
        <v>#REF!</v>
      </c>
      <c r="AV42" s="59" t="e">
        <f t="shared" si="9"/>
        <v>#REF!</v>
      </c>
      <c r="AW42" s="59" t="e">
        <f t="shared" si="10"/>
        <v>#REF!</v>
      </c>
      <c r="AX42" s="59" t="e">
        <f t="shared" si="11"/>
        <v>#REF!</v>
      </c>
      <c r="AY42" s="59" t="e">
        <f t="shared" si="12"/>
        <v>#REF!</v>
      </c>
      <c r="AZ42" s="59" t="e">
        <f t="shared" si="13"/>
        <v>#REF!</v>
      </c>
      <c r="BA42" s="59" t="e">
        <f t="shared" si="14"/>
        <v>#REF!</v>
      </c>
      <c r="BB42" s="59" t="e">
        <f t="shared" si="15"/>
        <v>#REF!</v>
      </c>
      <c r="BC42" s="59" t="e">
        <f t="shared" si="16"/>
        <v>#REF!</v>
      </c>
      <c r="BD42" s="59" t="e">
        <f t="shared" si="17"/>
        <v>#REF!</v>
      </c>
      <c r="BE42" s="59" t="e">
        <f t="shared" si="18"/>
        <v>#REF!</v>
      </c>
      <c r="BF42" s="59" t="e">
        <f t="shared" si="19"/>
        <v>#REF!</v>
      </c>
      <c r="BG42" s="59" t="e">
        <f t="shared" si="20"/>
        <v>#REF!</v>
      </c>
      <c r="BH42" s="59" t="e">
        <f t="shared" si="21"/>
        <v>#REF!</v>
      </c>
      <c r="BI42" s="59" t="e">
        <f t="shared" si="22"/>
        <v>#REF!</v>
      </c>
      <c r="BJ42" s="59" t="e">
        <f t="shared" si="23"/>
        <v>#REF!</v>
      </c>
      <c r="BK42" s="59" t="e">
        <f t="shared" si="24"/>
        <v>#REF!</v>
      </c>
      <c r="BL42" s="59" t="e">
        <f t="shared" si="25"/>
        <v>#REF!</v>
      </c>
      <c r="BM42" s="59" t="e">
        <f t="shared" si="26"/>
        <v>#REF!</v>
      </c>
      <c r="BN42" s="59" t="e">
        <f t="shared" si="27"/>
        <v>#REF!</v>
      </c>
      <c r="BO42" s="59" t="e">
        <f t="shared" si="28"/>
        <v>#REF!</v>
      </c>
      <c r="BP42" s="59" t="e">
        <f t="shared" si="29"/>
        <v>#REF!</v>
      </c>
      <c r="BQ42" s="59" t="e">
        <f t="shared" si="30"/>
        <v>#REF!</v>
      </c>
      <c r="BR42" s="59" t="e">
        <f t="shared" si="31"/>
        <v>#REF!</v>
      </c>
      <c r="BS42" s="59" t="e">
        <f t="shared" si="32"/>
        <v>#REF!</v>
      </c>
      <c r="BT42" s="59" t="e">
        <f t="shared" si="33"/>
        <v>#REF!</v>
      </c>
      <c r="BU42" s="59" t="e">
        <f t="shared" si="34"/>
        <v>#REF!</v>
      </c>
      <c r="BV42" s="60" t="e">
        <f>IF('Cálculos '!#REF!="","",AVERAGE(AN42:BU42))</f>
        <v>#REF!</v>
      </c>
    </row>
    <row r="43" spans="2:74" x14ac:dyDescent="0.3">
      <c r="B43" s="58">
        <f t="shared" si="36"/>
        <v>41</v>
      </c>
      <c r="C43" s="67" t="e">
        <f>IF('Cálculos '!#REF!="","",'Cálculos '!#REF!)</f>
        <v>#REF!</v>
      </c>
      <c r="D43" s="67" t="e">
        <f>IF('Cálculos '!#REF!="","",'Cálculos '!#REF!)</f>
        <v>#REF!</v>
      </c>
      <c r="E43" s="67" t="e">
        <f>IF('Cálculos '!#REF!="","",'Cálculos '!#REF!)</f>
        <v>#REF!</v>
      </c>
      <c r="F43" s="67" t="e">
        <f>IF('Cálculos '!#REF!="","",'Cálculos '!#REF!)</f>
        <v>#REF!</v>
      </c>
      <c r="G43" s="67" t="e">
        <f>IF('Cálculos '!#REF!="","",'Cálculos '!#REF!)</f>
        <v>#REF!</v>
      </c>
      <c r="H43" s="67" t="e">
        <f>IF('Cálculos '!#REF!="","",'Cálculos '!#REF!)</f>
        <v>#REF!</v>
      </c>
      <c r="I43" s="67" t="e">
        <f>IF('Cálculos '!#REF!="","",'Cálculos '!#REF!)</f>
        <v>#REF!</v>
      </c>
      <c r="J43" s="67" t="e">
        <f>IF('Cálculos '!#REF!="","",'Cálculos '!#REF!)</f>
        <v>#REF!</v>
      </c>
      <c r="K43" s="67" t="e">
        <f>IF('Cálculos '!#REF!="","",'Cálculos '!#REF!)</f>
        <v>#REF!</v>
      </c>
      <c r="L43" s="67" t="e">
        <f>IF('Cálculos '!#REF!="","",'Cálculos '!#REF!)</f>
        <v>#REF!</v>
      </c>
      <c r="M43" s="67" t="e">
        <f>IF('Cálculos '!#REF!="","",'Cálculos '!#REF!)</f>
        <v>#REF!</v>
      </c>
      <c r="N43" s="67" t="e">
        <f>IF('Cálculos '!#REF!="","",'Cálculos '!#REF!)</f>
        <v>#REF!</v>
      </c>
      <c r="O43" s="67" t="e">
        <f>IF('Cálculos '!#REF!="","",'Cálculos '!#REF!)</f>
        <v>#REF!</v>
      </c>
      <c r="P43" s="67" t="e">
        <f>IF('Cálculos '!#REF!="","",'Cálculos '!#REF!)</f>
        <v>#REF!</v>
      </c>
      <c r="Q43" s="67" t="e">
        <f>IF('Cálculos '!#REF!="","",'Cálculos '!#REF!)</f>
        <v>#REF!</v>
      </c>
      <c r="R43" s="67" t="e">
        <f>IF('Cálculos '!#REF!="","",'Cálculos '!#REF!)</f>
        <v>#REF!</v>
      </c>
      <c r="S43" s="67" t="e">
        <f>IF('Cálculos '!#REF!="","",'Cálculos '!#REF!)</f>
        <v>#REF!</v>
      </c>
      <c r="T43" s="67" t="e">
        <f>IF('Cálculos '!#REF!="","",'Cálculos '!#REF!)</f>
        <v>#REF!</v>
      </c>
      <c r="U43" s="67" t="e">
        <f>IF('Cálculos '!#REF!="","",'Cálculos '!#REF!)</f>
        <v>#REF!</v>
      </c>
      <c r="V43" s="67" t="e">
        <f>IF('Cálculos '!#REF!="","",'Cálculos '!#REF!)</f>
        <v>#REF!</v>
      </c>
      <c r="W43" s="67" t="e">
        <f>IF('Cálculos '!#REF!="","",'Cálculos '!#REF!)</f>
        <v>#REF!</v>
      </c>
      <c r="X43" s="67" t="e">
        <f>IF('Cálculos '!#REF!="","",'Cálculos '!#REF!)</f>
        <v>#REF!</v>
      </c>
      <c r="Y43" s="67" t="e">
        <f>IF('Cálculos '!#REF!="","",'Cálculos '!#REF!)</f>
        <v>#REF!</v>
      </c>
      <c r="Z43" s="67" t="e">
        <f>IF('Cálculos '!#REF!="","",'Cálculos '!#REF!)</f>
        <v>#REF!</v>
      </c>
      <c r="AA43" s="67" t="e">
        <f>IF('Cálculos '!#REF!="","",'Cálculos '!#REF!)</f>
        <v>#REF!</v>
      </c>
      <c r="AB43" s="67" t="e">
        <f>IF('Cálculos '!#REF!="","",'Cálculos '!#REF!)</f>
        <v>#REF!</v>
      </c>
      <c r="AC43" s="67" t="e">
        <f>IF('Cálculos '!#REF!="","",'Cálculos '!#REF!)</f>
        <v>#REF!</v>
      </c>
      <c r="AD43" s="67" t="e">
        <f>IF('Cálculos '!#REF!="","",'Cálculos '!#REF!)</f>
        <v>#REF!</v>
      </c>
      <c r="AE43" s="67" t="e">
        <f>IF('Cálculos '!#REF!="","",'Cálculos '!#REF!)</f>
        <v>#REF!</v>
      </c>
      <c r="AF43" s="67" t="e">
        <f>IF('Cálculos '!#REF!="","",'Cálculos '!#REF!)</f>
        <v>#REF!</v>
      </c>
      <c r="AG43" s="67" t="e">
        <f>IF('Cálculos '!#REF!="","",'Cálculos '!#REF!)</f>
        <v>#REF!</v>
      </c>
      <c r="AH43" s="67" t="e">
        <f>IF('Cálculos '!#REF!="","",'Cálculos '!#REF!)</f>
        <v>#REF!</v>
      </c>
      <c r="AI43" s="67" t="e">
        <f>IF('Cálculos '!#REF!="","",'Cálculos '!#REF!)</f>
        <v>#REF!</v>
      </c>
      <c r="AJ43" s="67" t="e">
        <f>IF('Cálculos '!#REF!="","",'Cálculos '!#REF!)</f>
        <v>#REF!</v>
      </c>
      <c r="AK43" s="67" t="e">
        <f t="shared" si="38"/>
        <v>#REF!</v>
      </c>
      <c r="AM43" s="58">
        <f t="shared" si="37"/>
        <v>41</v>
      </c>
      <c r="AN43" s="118" t="e">
        <f t="shared" si="35"/>
        <v>#REF!</v>
      </c>
      <c r="AO43" s="118" t="e">
        <f t="shared" si="2"/>
        <v>#REF!</v>
      </c>
      <c r="AP43" s="59" t="e">
        <f t="shared" si="3"/>
        <v>#REF!</v>
      </c>
      <c r="AQ43" s="59" t="e">
        <f t="shared" si="4"/>
        <v>#REF!</v>
      </c>
      <c r="AR43" s="59" t="e">
        <f t="shared" si="5"/>
        <v>#REF!</v>
      </c>
      <c r="AS43" s="59" t="e">
        <f t="shared" si="6"/>
        <v>#REF!</v>
      </c>
      <c r="AT43" s="59" t="e">
        <f t="shared" si="7"/>
        <v>#REF!</v>
      </c>
      <c r="AU43" s="59" t="e">
        <f t="shared" si="8"/>
        <v>#REF!</v>
      </c>
      <c r="AV43" s="59" t="e">
        <f t="shared" si="9"/>
        <v>#REF!</v>
      </c>
      <c r="AW43" s="59" t="e">
        <f t="shared" si="10"/>
        <v>#REF!</v>
      </c>
      <c r="AX43" s="59" t="e">
        <f t="shared" si="11"/>
        <v>#REF!</v>
      </c>
      <c r="AY43" s="59" t="e">
        <f t="shared" si="12"/>
        <v>#REF!</v>
      </c>
      <c r="AZ43" s="59" t="e">
        <f t="shared" si="13"/>
        <v>#REF!</v>
      </c>
      <c r="BA43" s="59" t="e">
        <f t="shared" si="14"/>
        <v>#REF!</v>
      </c>
      <c r="BB43" s="59" t="e">
        <f t="shared" si="15"/>
        <v>#REF!</v>
      </c>
      <c r="BC43" s="59" t="e">
        <f t="shared" si="16"/>
        <v>#REF!</v>
      </c>
      <c r="BD43" s="59" t="e">
        <f t="shared" si="17"/>
        <v>#REF!</v>
      </c>
      <c r="BE43" s="59" t="e">
        <f t="shared" si="18"/>
        <v>#REF!</v>
      </c>
      <c r="BF43" s="59" t="e">
        <f t="shared" si="19"/>
        <v>#REF!</v>
      </c>
      <c r="BG43" s="59" t="e">
        <f t="shared" si="20"/>
        <v>#REF!</v>
      </c>
      <c r="BH43" s="59" t="e">
        <f t="shared" si="21"/>
        <v>#REF!</v>
      </c>
      <c r="BI43" s="59" t="e">
        <f t="shared" si="22"/>
        <v>#REF!</v>
      </c>
      <c r="BJ43" s="59" t="e">
        <f t="shared" si="23"/>
        <v>#REF!</v>
      </c>
      <c r="BK43" s="59" t="e">
        <f t="shared" si="24"/>
        <v>#REF!</v>
      </c>
      <c r="BL43" s="59" t="e">
        <f t="shared" si="25"/>
        <v>#REF!</v>
      </c>
      <c r="BM43" s="59" t="e">
        <f t="shared" si="26"/>
        <v>#REF!</v>
      </c>
      <c r="BN43" s="59" t="e">
        <f t="shared" si="27"/>
        <v>#REF!</v>
      </c>
      <c r="BO43" s="59" t="e">
        <f t="shared" si="28"/>
        <v>#REF!</v>
      </c>
      <c r="BP43" s="59" t="e">
        <f t="shared" si="29"/>
        <v>#REF!</v>
      </c>
      <c r="BQ43" s="59" t="e">
        <f t="shared" si="30"/>
        <v>#REF!</v>
      </c>
      <c r="BR43" s="59" t="e">
        <f t="shared" si="31"/>
        <v>#REF!</v>
      </c>
      <c r="BS43" s="59" t="e">
        <f t="shared" si="32"/>
        <v>#REF!</v>
      </c>
      <c r="BT43" s="59" t="e">
        <f t="shared" si="33"/>
        <v>#REF!</v>
      </c>
      <c r="BU43" s="59" t="e">
        <f t="shared" si="34"/>
        <v>#REF!</v>
      </c>
      <c r="BV43" s="60" t="e">
        <f>IF('Cálculos '!#REF!="","",AVERAGE(AN43:BU43))</f>
        <v>#REF!</v>
      </c>
    </row>
    <row r="44" spans="2:74" x14ac:dyDescent="0.3">
      <c r="B44" s="58">
        <f t="shared" si="36"/>
        <v>42</v>
      </c>
      <c r="C44" s="67" t="e">
        <f>IF('Cálculos '!#REF!="","",'Cálculos '!#REF!)</f>
        <v>#REF!</v>
      </c>
      <c r="D44" s="67" t="e">
        <f>IF('Cálculos '!#REF!="","",'Cálculos '!#REF!)</f>
        <v>#REF!</v>
      </c>
      <c r="E44" s="67" t="e">
        <f>IF('Cálculos '!#REF!="","",'Cálculos '!#REF!)</f>
        <v>#REF!</v>
      </c>
      <c r="F44" s="67" t="e">
        <f>IF('Cálculos '!#REF!="","",'Cálculos '!#REF!)</f>
        <v>#REF!</v>
      </c>
      <c r="G44" s="67" t="e">
        <f>IF('Cálculos '!#REF!="","",'Cálculos '!#REF!)</f>
        <v>#REF!</v>
      </c>
      <c r="H44" s="67" t="e">
        <f>IF('Cálculos '!#REF!="","",'Cálculos '!#REF!)</f>
        <v>#REF!</v>
      </c>
      <c r="I44" s="67" t="e">
        <f>IF('Cálculos '!#REF!="","",'Cálculos '!#REF!)</f>
        <v>#REF!</v>
      </c>
      <c r="J44" s="67" t="e">
        <f>IF('Cálculos '!#REF!="","",'Cálculos '!#REF!)</f>
        <v>#REF!</v>
      </c>
      <c r="K44" s="67" t="e">
        <f>IF('Cálculos '!#REF!="","",'Cálculos '!#REF!)</f>
        <v>#REF!</v>
      </c>
      <c r="L44" s="67" t="e">
        <f>IF('Cálculos '!#REF!="","",'Cálculos '!#REF!)</f>
        <v>#REF!</v>
      </c>
      <c r="M44" s="67" t="e">
        <f>IF('Cálculos '!#REF!="","",'Cálculos '!#REF!)</f>
        <v>#REF!</v>
      </c>
      <c r="N44" s="67" t="e">
        <f>IF('Cálculos '!#REF!="","",'Cálculos '!#REF!)</f>
        <v>#REF!</v>
      </c>
      <c r="O44" s="67" t="e">
        <f>IF('Cálculos '!#REF!="","",'Cálculos '!#REF!)</f>
        <v>#REF!</v>
      </c>
      <c r="P44" s="67" t="e">
        <f>IF('Cálculos '!#REF!="","",'Cálculos '!#REF!)</f>
        <v>#REF!</v>
      </c>
      <c r="Q44" s="67" t="e">
        <f>IF('Cálculos '!#REF!="","",'Cálculos '!#REF!)</f>
        <v>#REF!</v>
      </c>
      <c r="R44" s="67" t="e">
        <f>IF('Cálculos '!#REF!="","",'Cálculos '!#REF!)</f>
        <v>#REF!</v>
      </c>
      <c r="S44" s="67" t="e">
        <f>IF('Cálculos '!#REF!="","",'Cálculos '!#REF!)</f>
        <v>#REF!</v>
      </c>
      <c r="T44" s="67" t="e">
        <f>IF('Cálculos '!#REF!="","",'Cálculos '!#REF!)</f>
        <v>#REF!</v>
      </c>
      <c r="U44" s="67" t="e">
        <f>IF('Cálculos '!#REF!="","",'Cálculos '!#REF!)</f>
        <v>#REF!</v>
      </c>
      <c r="V44" s="67" t="e">
        <f>IF('Cálculos '!#REF!="","",'Cálculos '!#REF!)</f>
        <v>#REF!</v>
      </c>
      <c r="W44" s="67" t="e">
        <f>IF('Cálculos '!#REF!="","",'Cálculos '!#REF!)</f>
        <v>#REF!</v>
      </c>
      <c r="X44" s="67" t="e">
        <f>IF('Cálculos '!#REF!="","",'Cálculos '!#REF!)</f>
        <v>#REF!</v>
      </c>
      <c r="Y44" s="67" t="e">
        <f>IF('Cálculos '!#REF!="","",'Cálculos '!#REF!)</f>
        <v>#REF!</v>
      </c>
      <c r="Z44" s="67" t="e">
        <f>IF('Cálculos '!#REF!="","",'Cálculos '!#REF!)</f>
        <v>#REF!</v>
      </c>
      <c r="AA44" s="67" t="e">
        <f>IF('Cálculos '!#REF!="","",'Cálculos '!#REF!)</f>
        <v>#REF!</v>
      </c>
      <c r="AB44" s="67" t="e">
        <f>IF('Cálculos '!#REF!="","",'Cálculos '!#REF!)</f>
        <v>#REF!</v>
      </c>
      <c r="AC44" s="67" t="e">
        <f>IF('Cálculos '!#REF!="","",'Cálculos '!#REF!)</f>
        <v>#REF!</v>
      </c>
      <c r="AD44" s="67" t="e">
        <f>IF('Cálculos '!#REF!="","",'Cálculos '!#REF!)</f>
        <v>#REF!</v>
      </c>
      <c r="AE44" s="67" t="e">
        <f>IF('Cálculos '!#REF!="","",'Cálculos '!#REF!)</f>
        <v>#REF!</v>
      </c>
      <c r="AF44" s="67" t="e">
        <f>IF('Cálculos '!#REF!="","",'Cálculos '!#REF!)</f>
        <v>#REF!</v>
      </c>
      <c r="AG44" s="67" t="e">
        <f>IF('Cálculos '!#REF!="","",'Cálculos '!#REF!)</f>
        <v>#REF!</v>
      </c>
      <c r="AH44" s="67" t="e">
        <f>IF('Cálculos '!#REF!="","",'Cálculos '!#REF!)</f>
        <v>#REF!</v>
      </c>
      <c r="AI44" s="67" t="e">
        <f>IF('Cálculos '!#REF!="","",'Cálculos '!#REF!)</f>
        <v>#REF!</v>
      </c>
      <c r="AJ44" s="67" t="e">
        <f>IF('Cálculos '!#REF!="","",'Cálculos '!#REF!)</f>
        <v>#REF!</v>
      </c>
      <c r="AK44" s="67" t="e">
        <f t="shared" si="38"/>
        <v>#REF!</v>
      </c>
      <c r="AM44" s="58">
        <f t="shared" si="37"/>
        <v>42</v>
      </c>
      <c r="AN44" s="118" t="e">
        <f t="shared" si="35"/>
        <v>#REF!</v>
      </c>
      <c r="AO44" s="118" t="e">
        <f t="shared" si="2"/>
        <v>#REF!</v>
      </c>
      <c r="AP44" s="59" t="e">
        <f t="shared" si="3"/>
        <v>#REF!</v>
      </c>
      <c r="AQ44" s="59" t="e">
        <f t="shared" si="4"/>
        <v>#REF!</v>
      </c>
      <c r="AR44" s="59" t="e">
        <f t="shared" si="5"/>
        <v>#REF!</v>
      </c>
      <c r="AS44" s="59" t="e">
        <f t="shared" si="6"/>
        <v>#REF!</v>
      </c>
      <c r="AT44" s="59" t="e">
        <f t="shared" si="7"/>
        <v>#REF!</v>
      </c>
      <c r="AU44" s="59" t="e">
        <f t="shared" si="8"/>
        <v>#REF!</v>
      </c>
      <c r="AV44" s="59" t="e">
        <f t="shared" si="9"/>
        <v>#REF!</v>
      </c>
      <c r="AW44" s="59" t="e">
        <f t="shared" si="10"/>
        <v>#REF!</v>
      </c>
      <c r="AX44" s="59" t="e">
        <f t="shared" si="11"/>
        <v>#REF!</v>
      </c>
      <c r="AY44" s="59" t="e">
        <f t="shared" si="12"/>
        <v>#REF!</v>
      </c>
      <c r="AZ44" s="59" t="e">
        <f t="shared" si="13"/>
        <v>#REF!</v>
      </c>
      <c r="BA44" s="59" t="e">
        <f t="shared" si="14"/>
        <v>#REF!</v>
      </c>
      <c r="BB44" s="59" t="e">
        <f t="shared" si="15"/>
        <v>#REF!</v>
      </c>
      <c r="BC44" s="59" t="e">
        <f t="shared" si="16"/>
        <v>#REF!</v>
      </c>
      <c r="BD44" s="59" t="e">
        <f t="shared" si="17"/>
        <v>#REF!</v>
      </c>
      <c r="BE44" s="59" t="e">
        <f t="shared" si="18"/>
        <v>#REF!</v>
      </c>
      <c r="BF44" s="59" t="e">
        <f t="shared" si="19"/>
        <v>#REF!</v>
      </c>
      <c r="BG44" s="59" t="e">
        <f t="shared" si="20"/>
        <v>#REF!</v>
      </c>
      <c r="BH44" s="59" t="e">
        <f t="shared" si="21"/>
        <v>#REF!</v>
      </c>
      <c r="BI44" s="59" t="e">
        <f t="shared" si="22"/>
        <v>#REF!</v>
      </c>
      <c r="BJ44" s="59" t="e">
        <f t="shared" si="23"/>
        <v>#REF!</v>
      </c>
      <c r="BK44" s="59" t="e">
        <f t="shared" si="24"/>
        <v>#REF!</v>
      </c>
      <c r="BL44" s="59" t="e">
        <f t="shared" si="25"/>
        <v>#REF!</v>
      </c>
      <c r="BM44" s="59" t="e">
        <f t="shared" si="26"/>
        <v>#REF!</v>
      </c>
      <c r="BN44" s="59" t="e">
        <f t="shared" si="27"/>
        <v>#REF!</v>
      </c>
      <c r="BO44" s="59" t="e">
        <f t="shared" si="28"/>
        <v>#REF!</v>
      </c>
      <c r="BP44" s="59" t="e">
        <f t="shared" si="29"/>
        <v>#REF!</v>
      </c>
      <c r="BQ44" s="59" t="e">
        <f t="shared" si="30"/>
        <v>#REF!</v>
      </c>
      <c r="BR44" s="59" t="e">
        <f t="shared" si="31"/>
        <v>#REF!</v>
      </c>
      <c r="BS44" s="59" t="e">
        <f t="shared" si="32"/>
        <v>#REF!</v>
      </c>
      <c r="BT44" s="59" t="e">
        <f t="shared" si="33"/>
        <v>#REF!</v>
      </c>
      <c r="BU44" s="59" t="e">
        <f t="shared" si="34"/>
        <v>#REF!</v>
      </c>
      <c r="BV44" s="60" t="e">
        <f>IF('Cálculos '!#REF!="","",AVERAGE(AN44:BU44))</f>
        <v>#REF!</v>
      </c>
    </row>
    <row r="45" spans="2:74" x14ac:dyDescent="0.3">
      <c r="B45" s="58">
        <f t="shared" si="36"/>
        <v>43</v>
      </c>
      <c r="C45" s="67" t="e">
        <f>IF('Cálculos '!#REF!="","",'Cálculos '!#REF!)</f>
        <v>#REF!</v>
      </c>
      <c r="D45" s="67" t="e">
        <f>IF('Cálculos '!#REF!="","",'Cálculos '!#REF!)</f>
        <v>#REF!</v>
      </c>
      <c r="E45" s="67" t="e">
        <f>IF('Cálculos '!#REF!="","",'Cálculos '!#REF!)</f>
        <v>#REF!</v>
      </c>
      <c r="F45" s="67" t="e">
        <f>IF('Cálculos '!#REF!="","",'Cálculos '!#REF!)</f>
        <v>#REF!</v>
      </c>
      <c r="G45" s="67" t="e">
        <f>IF('Cálculos '!#REF!="","",'Cálculos '!#REF!)</f>
        <v>#REF!</v>
      </c>
      <c r="H45" s="67" t="e">
        <f>IF('Cálculos '!#REF!="","",'Cálculos '!#REF!)</f>
        <v>#REF!</v>
      </c>
      <c r="I45" s="67" t="e">
        <f>IF('Cálculos '!#REF!="","",'Cálculos '!#REF!)</f>
        <v>#REF!</v>
      </c>
      <c r="J45" s="67" t="e">
        <f>IF('Cálculos '!#REF!="","",'Cálculos '!#REF!)</f>
        <v>#REF!</v>
      </c>
      <c r="K45" s="67" t="e">
        <f>IF('Cálculos '!#REF!="","",'Cálculos '!#REF!)</f>
        <v>#REF!</v>
      </c>
      <c r="L45" s="67" t="e">
        <f>IF('Cálculos '!#REF!="","",'Cálculos '!#REF!)</f>
        <v>#REF!</v>
      </c>
      <c r="M45" s="67" t="e">
        <f>IF('Cálculos '!#REF!="","",'Cálculos '!#REF!)</f>
        <v>#REF!</v>
      </c>
      <c r="N45" s="67" t="e">
        <f>IF('Cálculos '!#REF!="","",'Cálculos '!#REF!)</f>
        <v>#REF!</v>
      </c>
      <c r="O45" s="67" t="e">
        <f>IF('Cálculos '!#REF!="","",'Cálculos '!#REF!)</f>
        <v>#REF!</v>
      </c>
      <c r="P45" s="67" t="e">
        <f>IF('Cálculos '!#REF!="","",'Cálculos '!#REF!)</f>
        <v>#REF!</v>
      </c>
      <c r="Q45" s="67" t="e">
        <f>IF('Cálculos '!#REF!="","",'Cálculos '!#REF!)</f>
        <v>#REF!</v>
      </c>
      <c r="R45" s="67" t="e">
        <f>IF('Cálculos '!#REF!="","",'Cálculos '!#REF!)</f>
        <v>#REF!</v>
      </c>
      <c r="S45" s="67" t="e">
        <f>IF('Cálculos '!#REF!="","",'Cálculos '!#REF!)</f>
        <v>#REF!</v>
      </c>
      <c r="T45" s="67" t="e">
        <f>IF('Cálculos '!#REF!="","",'Cálculos '!#REF!)</f>
        <v>#REF!</v>
      </c>
      <c r="U45" s="67" t="e">
        <f>IF('Cálculos '!#REF!="","",'Cálculos '!#REF!)</f>
        <v>#REF!</v>
      </c>
      <c r="V45" s="67" t="e">
        <f>IF('Cálculos '!#REF!="","",'Cálculos '!#REF!)</f>
        <v>#REF!</v>
      </c>
      <c r="W45" s="67" t="e">
        <f>IF('Cálculos '!#REF!="","",'Cálculos '!#REF!)</f>
        <v>#REF!</v>
      </c>
      <c r="X45" s="67" t="e">
        <f>IF('Cálculos '!#REF!="","",'Cálculos '!#REF!)</f>
        <v>#REF!</v>
      </c>
      <c r="Y45" s="67" t="e">
        <f>IF('Cálculos '!#REF!="","",'Cálculos '!#REF!)</f>
        <v>#REF!</v>
      </c>
      <c r="Z45" s="67" t="e">
        <f>IF('Cálculos '!#REF!="","",'Cálculos '!#REF!)</f>
        <v>#REF!</v>
      </c>
      <c r="AA45" s="67" t="e">
        <f>IF('Cálculos '!#REF!="","",'Cálculos '!#REF!)</f>
        <v>#REF!</v>
      </c>
      <c r="AB45" s="67" t="e">
        <f>IF('Cálculos '!#REF!="","",'Cálculos '!#REF!)</f>
        <v>#REF!</v>
      </c>
      <c r="AC45" s="67" t="e">
        <f>IF('Cálculos '!#REF!="","",'Cálculos '!#REF!)</f>
        <v>#REF!</v>
      </c>
      <c r="AD45" s="67" t="e">
        <f>IF('Cálculos '!#REF!="","",'Cálculos '!#REF!)</f>
        <v>#REF!</v>
      </c>
      <c r="AE45" s="67" t="e">
        <f>IF('Cálculos '!#REF!="","",'Cálculos '!#REF!)</f>
        <v>#REF!</v>
      </c>
      <c r="AF45" s="67" t="e">
        <f>IF('Cálculos '!#REF!="","",'Cálculos '!#REF!)</f>
        <v>#REF!</v>
      </c>
      <c r="AG45" s="67" t="e">
        <f>IF('Cálculos '!#REF!="","",'Cálculos '!#REF!)</f>
        <v>#REF!</v>
      </c>
      <c r="AH45" s="67" t="e">
        <f>IF('Cálculos '!#REF!="","",'Cálculos '!#REF!)</f>
        <v>#REF!</v>
      </c>
      <c r="AI45" s="67" t="e">
        <f>IF('Cálculos '!#REF!="","",'Cálculos '!#REF!)</f>
        <v>#REF!</v>
      </c>
      <c r="AJ45" s="67" t="e">
        <f>IF('Cálculos '!#REF!="","",'Cálculos '!#REF!)</f>
        <v>#REF!</v>
      </c>
      <c r="AK45" s="67" t="e">
        <f t="shared" si="38"/>
        <v>#REF!</v>
      </c>
      <c r="AM45" s="58">
        <f t="shared" si="37"/>
        <v>43</v>
      </c>
      <c r="AN45" s="118" t="e">
        <f t="shared" si="35"/>
        <v>#REF!</v>
      </c>
      <c r="AO45" s="118" t="e">
        <f t="shared" si="2"/>
        <v>#REF!</v>
      </c>
      <c r="AP45" s="59" t="e">
        <f t="shared" si="3"/>
        <v>#REF!</v>
      </c>
      <c r="AQ45" s="59" t="e">
        <f t="shared" si="4"/>
        <v>#REF!</v>
      </c>
      <c r="AR45" s="59" t="e">
        <f t="shared" si="5"/>
        <v>#REF!</v>
      </c>
      <c r="AS45" s="59" t="e">
        <f t="shared" si="6"/>
        <v>#REF!</v>
      </c>
      <c r="AT45" s="59" t="e">
        <f t="shared" si="7"/>
        <v>#REF!</v>
      </c>
      <c r="AU45" s="59" t="e">
        <f t="shared" si="8"/>
        <v>#REF!</v>
      </c>
      <c r="AV45" s="59" t="e">
        <f t="shared" si="9"/>
        <v>#REF!</v>
      </c>
      <c r="AW45" s="59" t="e">
        <f t="shared" si="10"/>
        <v>#REF!</v>
      </c>
      <c r="AX45" s="59" t="e">
        <f t="shared" si="11"/>
        <v>#REF!</v>
      </c>
      <c r="AY45" s="59" t="e">
        <f t="shared" si="12"/>
        <v>#REF!</v>
      </c>
      <c r="AZ45" s="59" t="e">
        <f t="shared" si="13"/>
        <v>#REF!</v>
      </c>
      <c r="BA45" s="59" t="e">
        <f t="shared" si="14"/>
        <v>#REF!</v>
      </c>
      <c r="BB45" s="59" t="e">
        <f t="shared" si="15"/>
        <v>#REF!</v>
      </c>
      <c r="BC45" s="59" t="e">
        <f t="shared" si="16"/>
        <v>#REF!</v>
      </c>
      <c r="BD45" s="59" t="e">
        <f t="shared" si="17"/>
        <v>#REF!</v>
      </c>
      <c r="BE45" s="59" t="e">
        <f t="shared" si="18"/>
        <v>#REF!</v>
      </c>
      <c r="BF45" s="59" t="e">
        <f t="shared" si="19"/>
        <v>#REF!</v>
      </c>
      <c r="BG45" s="59" t="e">
        <f t="shared" si="20"/>
        <v>#REF!</v>
      </c>
      <c r="BH45" s="59" t="e">
        <f t="shared" si="21"/>
        <v>#REF!</v>
      </c>
      <c r="BI45" s="59" t="e">
        <f t="shared" si="22"/>
        <v>#REF!</v>
      </c>
      <c r="BJ45" s="59" t="e">
        <f t="shared" si="23"/>
        <v>#REF!</v>
      </c>
      <c r="BK45" s="59" t="e">
        <f t="shared" si="24"/>
        <v>#REF!</v>
      </c>
      <c r="BL45" s="59" t="e">
        <f t="shared" si="25"/>
        <v>#REF!</v>
      </c>
      <c r="BM45" s="59" t="e">
        <f t="shared" si="26"/>
        <v>#REF!</v>
      </c>
      <c r="BN45" s="59" t="e">
        <f t="shared" si="27"/>
        <v>#REF!</v>
      </c>
      <c r="BO45" s="59" t="e">
        <f t="shared" si="28"/>
        <v>#REF!</v>
      </c>
      <c r="BP45" s="59" t="e">
        <f t="shared" si="29"/>
        <v>#REF!</v>
      </c>
      <c r="BQ45" s="59" t="e">
        <f t="shared" si="30"/>
        <v>#REF!</v>
      </c>
      <c r="BR45" s="59" t="e">
        <f t="shared" si="31"/>
        <v>#REF!</v>
      </c>
      <c r="BS45" s="59" t="e">
        <f t="shared" si="32"/>
        <v>#REF!</v>
      </c>
      <c r="BT45" s="59" t="e">
        <f t="shared" si="33"/>
        <v>#REF!</v>
      </c>
      <c r="BU45" s="59" t="e">
        <f t="shared" si="34"/>
        <v>#REF!</v>
      </c>
      <c r="BV45" s="60" t="e">
        <f>IF('Cálculos '!#REF!="","",AVERAGE(AN45:BU45))</f>
        <v>#REF!</v>
      </c>
    </row>
    <row r="46" spans="2:74" hidden="1" x14ac:dyDescent="0.3">
      <c r="B46" s="58">
        <f t="shared" si="36"/>
        <v>44</v>
      </c>
      <c r="C46" s="67" t="e">
        <f>IF('Cálculos '!#REF!="","",'Cálculos '!#REF!)</f>
        <v>#REF!</v>
      </c>
      <c r="D46" s="67" t="e">
        <f>IF('Cálculos '!#REF!="","",'Cálculos '!#REF!)</f>
        <v>#REF!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 t="e">
        <f t="shared" si="38"/>
        <v>#REF!</v>
      </c>
      <c r="AM46" s="58">
        <f t="shared" si="37"/>
        <v>44</v>
      </c>
      <c r="AN46" s="118" t="e">
        <f t="shared" si="35"/>
        <v>#REF!</v>
      </c>
      <c r="AO46" s="118" t="e">
        <f t="shared" si="2"/>
        <v>#REF!</v>
      </c>
      <c r="AP46" s="59" t="str">
        <f t="shared" si="3"/>
        <v/>
      </c>
      <c r="AQ46" s="59" t="str">
        <f t="shared" si="4"/>
        <v/>
      </c>
      <c r="AR46" s="59" t="str">
        <f t="shared" si="5"/>
        <v/>
      </c>
      <c r="AS46" s="59" t="str">
        <f t="shared" si="6"/>
        <v/>
      </c>
      <c r="AT46" s="59" t="str">
        <f t="shared" si="7"/>
        <v/>
      </c>
      <c r="AU46" s="59" t="str">
        <f t="shared" si="8"/>
        <v/>
      </c>
      <c r="AV46" s="59" t="str">
        <f t="shared" si="9"/>
        <v/>
      </c>
      <c r="AW46" s="59" t="str">
        <f t="shared" si="10"/>
        <v/>
      </c>
      <c r="AX46" s="59" t="str">
        <f t="shared" si="11"/>
        <v/>
      </c>
      <c r="AY46" s="59" t="str">
        <f t="shared" si="12"/>
        <v/>
      </c>
      <c r="AZ46" s="59" t="str">
        <f t="shared" si="13"/>
        <v/>
      </c>
      <c r="BA46" s="59" t="str">
        <f t="shared" si="14"/>
        <v/>
      </c>
      <c r="BB46" s="59" t="str">
        <f t="shared" si="15"/>
        <v/>
      </c>
      <c r="BC46" s="59" t="str">
        <f t="shared" si="16"/>
        <v/>
      </c>
      <c r="BD46" s="59" t="str">
        <f t="shared" si="17"/>
        <v/>
      </c>
      <c r="BE46" s="59" t="str">
        <f t="shared" si="18"/>
        <v/>
      </c>
      <c r="BF46" s="59" t="str">
        <f t="shared" si="19"/>
        <v/>
      </c>
      <c r="BG46" s="59" t="str">
        <f t="shared" si="20"/>
        <v/>
      </c>
      <c r="BH46" s="59" t="str">
        <f t="shared" si="21"/>
        <v/>
      </c>
      <c r="BI46" s="59" t="str">
        <f t="shared" si="22"/>
        <v/>
      </c>
      <c r="BJ46" s="59" t="str">
        <f t="shared" si="23"/>
        <v/>
      </c>
      <c r="BK46" s="59" t="str">
        <f t="shared" si="24"/>
        <v/>
      </c>
      <c r="BL46" s="59" t="str">
        <f t="shared" si="25"/>
        <v/>
      </c>
      <c r="BM46" s="59" t="str">
        <f t="shared" si="26"/>
        <v/>
      </c>
      <c r="BN46" s="59" t="str">
        <f t="shared" si="27"/>
        <v/>
      </c>
      <c r="BO46" s="59" t="str">
        <f t="shared" si="28"/>
        <v/>
      </c>
      <c r="BP46" s="59" t="str">
        <f t="shared" si="29"/>
        <v/>
      </c>
      <c r="BQ46" s="59" t="str">
        <f t="shared" si="30"/>
        <v/>
      </c>
      <c r="BR46" s="59" t="str">
        <f t="shared" si="31"/>
        <v/>
      </c>
      <c r="BS46" s="59" t="str">
        <f t="shared" si="32"/>
        <v/>
      </c>
      <c r="BT46" s="59" t="str">
        <f t="shared" si="33"/>
        <v/>
      </c>
      <c r="BU46" s="59" t="str">
        <f t="shared" si="34"/>
        <v/>
      </c>
      <c r="BV46" s="60" t="e">
        <f>IF('Cálculos '!#REF!="","",AVERAGE(AN46:BU46))</f>
        <v>#REF!</v>
      </c>
    </row>
    <row r="47" spans="2:74" hidden="1" x14ac:dyDescent="0.3">
      <c r="B47" s="58">
        <f t="shared" si="36"/>
        <v>45</v>
      </c>
      <c r="C47" s="67" t="e">
        <f>IF('Cálculos '!#REF!="","",'Cálculos '!#REF!)</f>
        <v>#REF!</v>
      </c>
      <c r="D47" s="67" t="e">
        <f>IF('Cálculos '!#REF!="","",'Cálculos '!#REF!)</f>
        <v>#REF!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 t="e">
        <f t="shared" si="38"/>
        <v>#REF!</v>
      </c>
      <c r="AM47" s="58">
        <f t="shared" si="37"/>
        <v>45</v>
      </c>
      <c r="AN47" s="118" t="e">
        <f t="shared" si="35"/>
        <v>#REF!</v>
      </c>
      <c r="AO47" s="118" t="e">
        <f t="shared" si="2"/>
        <v>#REF!</v>
      </c>
      <c r="AP47" s="59" t="str">
        <f t="shared" si="3"/>
        <v/>
      </c>
      <c r="AQ47" s="59" t="str">
        <f t="shared" si="4"/>
        <v/>
      </c>
      <c r="AR47" s="59" t="str">
        <f t="shared" si="5"/>
        <v/>
      </c>
      <c r="AS47" s="59" t="str">
        <f t="shared" si="6"/>
        <v/>
      </c>
      <c r="AT47" s="59" t="str">
        <f t="shared" si="7"/>
        <v/>
      </c>
      <c r="AU47" s="59" t="str">
        <f t="shared" si="8"/>
        <v/>
      </c>
      <c r="AV47" s="59" t="str">
        <f t="shared" si="9"/>
        <v/>
      </c>
      <c r="AW47" s="59" t="str">
        <f t="shared" si="10"/>
        <v/>
      </c>
      <c r="AX47" s="59" t="str">
        <f t="shared" si="11"/>
        <v/>
      </c>
      <c r="AY47" s="59" t="str">
        <f t="shared" si="12"/>
        <v/>
      </c>
      <c r="AZ47" s="59" t="str">
        <f t="shared" si="13"/>
        <v/>
      </c>
      <c r="BA47" s="59" t="str">
        <f t="shared" si="14"/>
        <v/>
      </c>
      <c r="BB47" s="59" t="str">
        <f t="shared" si="15"/>
        <v/>
      </c>
      <c r="BC47" s="59" t="str">
        <f t="shared" si="16"/>
        <v/>
      </c>
      <c r="BD47" s="59" t="str">
        <f t="shared" si="17"/>
        <v/>
      </c>
      <c r="BE47" s="59" t="str">
        <f t="shared" si="18"/>
        <v/>
      </c>
      <c r="BF47" s="59" t="str">
        <f t="shared" si="19"/>
        <v/>
      </c>
      <c r="BG47" s="59" t="str">
        <f t="shared" si="20"/>
        <v/>
      </c>
      <c r="BH47" s="59" t="str">
        <f t="shared" si="21"/>
        <v/>
      </c>
      <c r="BI47" s="59" t="str">
        <f t="shared" si="22"/>
        <v/>
      </c>
      <c r="BJ47" s="59" t="str">
        <f t="shared" si="23"/>
        <v/>
      </c>
      <c r="BK47" s="59" t="str">
        <f t="shared" si="24"/>
        <v/>
      </c>
      <c r="BL47" s="59" t="str">
        <f t="shared" si="25"/>
        <v/>
      </c>
      <c r="BM47" s="59" t="str">
        <f t="shared" si="26"/>
        <v/>
      </c>
      <c r="BN47" s="59" t="str">
        <f t="shared" si="27"/>
        <v/>
      </c>
      <c r="BO47" s="59" t="str">
        <f t="shared" si="28"/>
        <v/>
      </c>
      <c r="BP47" s="59" t="str">
        <f t="shared" si="29"/>
        <v/>
      </c>
      <c r="BQ47" s="59" t="str">
        <f t="shared" si="30"/>
        <v/>
      </c>
      <c r="BR47" s="59" t="str">
        <f t="shared" si="31"/>
        <v/>
      </c>
      <c r="BS47" s="59" t="str">
        <f t="shared" si="32"/>
        <v/>
      </c>
      <c r="BT47" s="59" t="str">
        <f t="shared" si="33"/>
        <v/>
      </c>
      <c r="BU47" s="59" t="str">
        <f t="shared" si="34"/>
        <v/>
      </c>
      <c r="BV47" s="60" t="e">
        <f>IF('Cálculos '!#REF!="","",AVERAGE(AN47:BU47))</f>
        <v>#REF!</v>
      </c>
    </row>
    <row r="48" spans="2:74" hidden="1" x14ac:dyDescent="0.3">
      <c r="B48" s="58">
        <f t="shared" si="36"/>
        <v>46</v>
      </c>
      <c r="C48" s="67" t="e">
        <f>IF('Cálculos '!#REF!="","",'Cálculos '!#REF!)</f>
        <v>#REF!</v>
      </c>
      <c r="D48" s="67" t="e">
        <f>IF('Cálculos '!#REF!="","",'Cálculos '!#REF!)</f>
        <v>#REF!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 t="e">
        <f t="shared" si="38"/>
        <v>#REF!</v>
      </c>
      <c r="AM48" s="58">
        <f t="shared" si="37"/>
        <v>46</v>
      </c>
      <c r="AN48" s="118" t="e">
        <f t="shared" si="35"/>
        <v>#REF!</v>
      </c>
      <c r="AO48" s="118" t="e">
        <f t="shared" si="2"/>
        <v>#REF!</v>
      </c>
      <c r="AP48" s="59" t="str">
        <f t="shared" si="3"/>
        <v/>
      </c>
      <c r="AQ48" s="59" t="str">
        <f t="shared" si="4"/>
        <v/>
      </c>
      <c r="AR48" s="59" t="str">
        <f t="shared" si="5"/>
        <v/>
      </c>
      <c r="AS48" s="59" t="str">
        <f t="shared" si="6"/>
        <v/>
      </c>
      <c r="AT48" s="59" t="str">
        <f t="shared" si="7"/>
        <v/>
      </c>
      <c r="AU48" s="59" t="str">
        <f t="shared" si="8"/>
        <v/>
      </c>
      <c r="AV48" s="59" t="str">
        <f t="shared" si="9"/>
        <v/>
      </c>
      <c r="AW48" s="59" t="str">
        <f t="shared" si="10"/>
        <v/>
      </c>
      <c r="AX48" s="59" t="str">
        <f t="shared" si="11"/>
        <v/>
      </c>
      <c r="AY48" s="59" t="str">
        <f t="shared" si="12"/>
        <v/>
      </c>
      <c r="AZ48" s="59" t="str">
        <f t="shared" si="13"/>
        <v/>
      </c>
      <c r="BA48" s="59" t="str">
        <f t="shared" si="14"/>
        <v/>
      </c>
      <c r="BB48" s="59" t="str">
        <f t="shared" si="15"/>
        <v/>
      </c>
      <c r="BC48" s="59" t="str">
        <f t="shared" si="16"/>
        <v/>
      </c>
      <c r="BD48" s="59" t="str">
        <f t="shared" si="17"/>
        <v/>
      </c>
      <c r="BE48" s="59" t="str">
        <f t="shared" si="18"/>
        <v/>
      </c>
      <c r="BF48" s="59" t="str">
        <f t="shared" si="19"/>
        <v/>
      </c>
      <c r="BG48" s="59" t="str">
        <f t="shared" si="20"/>
        <v/>
      </c>
      <c r="BH48" s="59" t="str">
        <f t="shared" si="21"/>
        <v/>
      </c>
      <c r="BI48" s="59" t="str">
        <f t="shared" si="22"/>
        <v/>
      </c>
      <c r="BJ48" s="59" t="str">
        <f t="shared" si="23"/>
        <v/>
      </c>
      <c r="BK48" s="59" t="str">
        <f t="shared" si="24"/>
        <v/>
      </c>
      <c r="BL48" s="59" t="str">
        <f t="shared" si="25"/>
        <v/>
      </c>
      <c r="BM48" s="59" t="str">
        <f t="shared" si="26"/>
        <v/>
      </c>
      <c r="BN48" s="59" t="str">
        <f t="shared" si="27"/>
        <v/>
      </c>
      <c r="BO48" s="59" t="str">
        <f t="shared" si="28"/>
        <v/>
      </c>
      <c r="BP48" s="59" t="str">
        <f t="shared" si="29"/>
        <v/>
      </c>
      <c r="BQ48" s="59" t="str">
        <f t="shared" si="30"/>
        <v/>
      </c>
      <c r="BR48" s="59" t="str">
        <f t="shared" si="31"/>
        <v/>
      </c>
      <c r="BS48" s="59" t="str">
        <f t="shared" si="32"/>
        <v/>
      </c>
      <c r="BT48" s="59" t="str">
        <f t="shared" si="33"/>
        <v/>
      </c>
      <c r="BU48" s="59" t="str">
        <f t="shared" si="34"/>
        <v/>
      </c>
      <c r="BV48" s="60" t="e">
        <f>IF('Cálculos '!#REF!="","",AVERAGE(AN48:BU48))</f>
        <v>#REF!</v>
      </c>
    </row>
    <row r="49" spans="2:74" hidden="1" x14ac:dyDescent="0.3">
      <c r="B49" s="58">
        <f t="shared" si="36"/>
        <v>47</v>
      </c>
      <c r="C49" s="67" t="e">
        <f>IF('Cálculos '!#REF!="","",'Cálculos '!#REF!)</f>
        <v>#REF!</v>
      </c>
      <c r="D49" s="67" t="e">
        <f>IF('Cálculos '!#REF!="","",'Cálculos '!#REF!)</f>
        <v>#REF!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 t="e">
        <f t="shared" si="38"/>
        <v>#REF!</v>
      </c>
      <c r="AM49" s="58">
        <f t="shared" si="37"/>
        <v>47</v>
      </c>
      <c r="AN49" s="118" t="e">
        <f t="shared" si="35"/>
        <v>#REF!</v>
      </c>
      <c r="AO49" s="118" t="e">
        <f t="shared" si="2"/>
        <v>#REF!</v>
      </c>
      <c r="AP49" s="59" t="str">
        <f t="shared" si="3"/>
        <v/>
      </c>
      <c r="AQ49" s="59" t="str">
        <f t="shared" si="4"/>
        <v/>
      </c>
      <c r="AR49" s="59" t="str">
        <f t="shared" si="5"/>
        <v/>
      </c>
      <c r="AS49" s="59" t="str">
        <f t="shared" si="6"/>
        <v/>
      </c>
      <c r="AT49" s="59" t="str">
        <f t="shared" si="7"/>
        <v/>
      </c>
      <c r="AU49" s="59" t="str">
        <f t="shared" si="8"/>
        <v/>
      </c>
      <c r="AV49" s="59" t="str">
        <f t="shared" si="9"/>
        <v/>
      </c>
      <c r="AW49" s="59" t="str">
        <f t="shared" si="10"/>
        <v/>
      </c>
      <c r="AX49" s="59" t="str">
        <f t="shared" si="11"/>
        <v/>
      </c>
      <c r="AY49" s="59" t="str">
        <f t="shared" si="12"/>
        <v/>
      </c>
      <c r="AZ49" s="59" t="str">
        <f t="shared" si="13"/>
        <v/>
      </c>
      <c r="BA49" s="59" t="str">
        <f t="shared" si="14"/>
        <v/>
      </c>
      <c r="BB49" s="59" t="str">
        <f t="shared" si="15"/>
        <v/>
      </c>
      <c r="BC49" s="59" t="str">
        <f t="shared" si="16"/>
        <v/>
      </c>
      <c r="BD49" s="59" t="str">
        <f t="shared" si="17"/>
        <v/>
      </c>
      <c r="BE49" s="59" t="str">
        <f t="shared" si="18"/>
        <v/>
      </c>
      <c r="BF49" s="59" t="str">
        <f t="shared" si="19"/>
        <v/>
      </c>
      <c r="BG49" s="59" t="str">
        <f t="shared" si="20"/>
        <v/>
      </c>
      <c r="BH49" s="59" t="str">
        <f t="shared" si="21"/>
        <v/>
      </c>
      <c r="BI49" s="59" t="str">
        <f t="shared" si="22"/>
        <v/>
      </c>
      <c r="BJ49" s="59" t="str">
        <f t="shared" si="23"/>
        <v/>
      </c>
      <c r="BK49" s="59" t="str">
        <f t="shared" si="24"/>
        <v/>
      </c>
      <c r="BL49" s="59" t="str">
        <f t="shared" si="25"/>
        <v/>
      </c>
      <c r="BM49" s="59" t="str">
        <f t="shared" si="26"/>
        <v/>
      </c>
      <c r="BN49" s="59" t="str">
        <f t="shared" si="27"/>
        <v/>
      </c>
      <c r="BO49" s="59" t="str">
        <f t="shared" si="28"/>
        <v/>
      </c>
      <c r="BP49" s="59" t="str">
        <f t="shared" si="29"/>
        <v/>
      </c>
      <c r="BQ49" s="59" t="str">
        <f t="shared" si="30"/>
        <v/>
      </c>
      <c r="BR49" s="59" t="str">
        <f t="shared" si="31"/>
        <v/>
      </c>
      <c r="BS49" s="59" t="str">
        <f t="shared" si="32"/>
        <v/>
      </c>
      <c r="BT49" s="59" t="str">
        <f t="shared" si="33"/>
        <v/>
      </c>
      <c r="BU49" s="59" t="str">
        <f t="shared" si="34"/>
        <v/>
      </c>
      <c r="BV49" s="60" t="e">
        <f>IF('Cálculos '!#REF!="","",AVERAGE(AN49:BU49))</f>
        <v>#REF!</v>
      </c>
    </row>
    <row r="50" spans="2:74" hidden="1" x14ac:dyDescent="0.3">
      <c r="B50" s="58">
        <f t="shared" si="36"/>
        <v>48</v>
      </c>
      <c r="C50" s="67" t="e">
        <f>IF('Cálculos '!#REF!="","",'Cálculos '!#REF!)</f>
        <v>#REF!</v>
      </c>
      <c r="D50" s="67" t="e">
        <f>IF('Cálculos '!#REF!="","",'Cálculos '!#REF!)</f>
        <v>#REF!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 t="e">
        <f t="shared" si="38"/>
        <v>#REF!</v>
      </c>
      <c r="AM50" s="58">
        <f t="shared" si="37"/>
        <v>48</v>
      </c>
      <c r="AN50" s="118" t="e">
        <f t="shared" si="35"/>
        <v>#REF!</v>
      </c>
      <c r="AO50" s="118" t="e">
        <f t="shared" si="2"/>
        <v>#REF!</v>
      </c>
      <c r="AP50" s="59" t="str">
        <f t="shared" si="3"/>
        <v/>
      </c>
      <c r="AQ50" s="59" t="str">
        <f t="shared" si="4"/>
        <v/>
      </c>
      <c r="AR50" s="59" t="str">
        <f t="shared" si="5"/>
        <v/>
      </c>
      <c r="AS50" s="59" t="str">
        <f t="shared" si="6"/>
        <v/>
      </c>
      <c r="AT50" s="59" t="str">
        <f t="shared" si="7"/>
        <v/>
      </c>
      <c r="AU50" s="59" t="str">
        <f t="shared" si="8"/>
        <v/>
      </c>
      <c r="AV50" s="59" t="str">
        <f t="shared" si="9"/>
        <v/>
      </c>
      <c r="AW50" s="59" t="str">
        <f t="shared" si="10"/>
        <v/>
      </c>
      <c r="AX50" s="59" t="str">
        <f t="shared" si="11"/>
        <v/>
      </c>
      <c r="AY50" s="59" t="str">
        <f t="shared" si="12"/>
        <v/>
      </c>
      <c r="AZ50" s="59" t="str">
        <f t="shared" si="13"/>
        <v/>
      </c>
      <c r="BA50" s="59" t="str">
        <f t="shared" si="14"/>
        <v/>
      </c>
      <c r="BB50" s="59" t="str">
        <f t="shared" si="15"/>
        <v/>
      </c>
      <c r="BC50" s="59" t="str">
        <f t="shared" si="16"/>
        <v/>
      </c>
      <c r="BD50" s="59" t="str">
        <f t="shared" si="17"/>
        <v/>
      </c>
      <c r="BE50" s="59" t="str">
        <f t="shared" si="18"/>
        <v/>
      </c>
      <c r="BF50" s="59" t="str">
        <f t="shared" si="19"/>
        <v/>
      </c>
      <c r="BG50" s="59" t="str">
        <f t="shared" si="20"/>
        <v/>
      </c>
      <c r="BH50" s="59" t="str">
        <f t="shared" si="21"/>
        <v/>
      </c>
      <c r="BI50" s="59" t="str">
        <f t="shared" si="22"/>
        <v/>
      </c>
      <c r="BJ50" s="59" t="str">
        <f t="shared" si="23"/>
        <v/>
      </c>
      <c r="BK50" s="59" t="str">
        <f t="shared" si="24"/>
        <v/>
      </c>
      <c r="BL50" s="59" t="str">
        <f t="shared" si="25"/>
        <v/>
      </c>
      <c r="BM50" s="59" t="str">
        <f t="shared" si="26"/>
        <v/>
      </c>
      <c r="BN50" s="59" t="str">
        <f t="shared" si="27"/>
        <v/>
      </c>
      <c r="BO50" s="59" t="str">
        <f t="shared" si="28"/>
        <v/>
      </c>
      <c r="BP50" s="59" t="str">
        <f t="shared" si="29"/>
        <v/>
      </c>
      <c r="BQ50" s="59" t="str">
        <f t="shared" si="30"/>
        <v/>
      </c>
      <c r="BR50" s="59" t="str">
        <f t="shared" si="31"/>
        <v/>
      </c>
      <c r="BS50" s="59" t="str">
        <f t="shared" si="32"/>
        <v/>
      </c>
      <c r="BT50" s="59" t="str">
        <f t="shared" si="33"/>
        <v/>
      </c>
      <c r="BU50" s="59" t="str">
        <f t="shared" si="34"/>
        <v/>
      </c>
      <c r="BV50" s="60" t="e">
        <f>IF('Cálculos '!#REF!="","",AVERAGE(AN50:BU50))</f>
        <v>#REF!</v>
      </c>
    </row>
    <row r="51" spans="2:74" hidden="1" x14ac:dyDescent="0.3">
      <c r="B51" s="58">
        <f t="shared" si="36"/>
        <v>49</v>
      </c>
      <c r="C51" s="67" t="e">
        <f>IF('Cálculos '!#REF!="","",'Cálculos '!#REF!)</f>
        <v>#REF!</v>
      </c>
      <c r="D51" s="67" t="e">
        <f>IF('Cálculos '!#REF!="","",'Cálculos '!#REF!)</f>
        <v>#REF!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 t="e">
        <f t="shared" si="38"/>
        <v>#REF!</v>
      </c>
      <c r="AM51" s="58">
        <f t="shared" si="37"/>
        <v>49</v>
      </c>
      <c r="AN51" s="118" t="e">
        <f t="shared" si="35"/>
        <v>#REF!</v>
      </c>
      <c r="AO51" s="118" t="e">
        <f t="shared" si="2"/>
        <v>#REF!</v>
      </c>
      <c r="AP51" s="59" t="str">
        <f t="shared" si="3"/>
        <v/>
      </c>
      <c r="AQ51" s="59" t="str">
        <f t="shared" si="4"/>
        <v/>
      </c>
      <c r="AR51" s="59" t="str">
        <f t="shared" si="5"/>
        <v/>
      </c>
      <c r="AS51" s="59" t="str">
        <f t="shared" si="6"/>
        <v/>
      </c>
      <c r="AT51" s="59" t="str">
        <f t="shared" si="7"/>
        <v/>
      </c>
      <c r="AU51" s="59" t="str">
        <f t="shared" si="8"/>
        <v/>
      </c>
      <c r="AV51" s="59" t="str">
        <f t="shared" si="9"/>
        <v/>
      </c>
      <c r="AW51" s="59" t="str">
        <f t="shared" si="10"/>
        <v/>
      </c>
      <c r="AX51" s="59" t="str">
        <f t="shared" si="11"/>
        <v/>
      </c>
      <c r="AY51" s="59" t="str">
        <f t="shared" si="12"/>
        <v/>
      </c>
      <c r="AZ51" s="59" t="str">
        <f t="shared" si="13"/>
        <v/>
      </c>
      <c r="BA51" s="59" t="str">
        <f t="shared" si="14"/>
        <v/>
      </c>
      <c r="BB51" s="59" t="str">
        <f t="shared" si="15"/>
        <v/>
      </c>
      <c r="BC51" s="59" t="str">
        <f t="shared" si="16"/>
        <v/>
      </c>
      <c r="BD51" s="59" t="str">
        <f t="shared" si="17"/>
        <v/>
      </c>
      <c r="BE51" s="59" t="str">
        <f t="shared" si="18"/>
        <v/>
      </c>
      <c r="BF51" s="59" t="str">
        <f t="shared" si="19"/>
        <v/>
      </c>
      <c r="BG51" s="59" t="str">
        <f t="shared" si="20"/>
        <v/>
      </c>
      <c r="BH51" s="59" t="str">
        <f t="shared" si="21"/>
        <v/>
      </c>
      <c r="BI51" s="59" t="str">
        <f t="shared" si="22"/>
        <v/>
      </c>
      <c r="BJ51" s="59" t="str">
        <f t="shared" si="23"/>
        <v/>
      </c>
      <c r="BK51" s="59" t="str">
        <f t="shared" si="24"/>
        <v/>
      </c>
      <c r="BL51" s="59" t="str">
        <f t="shared" si="25"/>
        <v/>
      </c>
      <c r="BM51" s="59" t="str">
        <f t="shared" si="26"/>
        <v/>
      </c>
      <c r="BN51" s="59" t="str">
        <f t="shared" si="27"/>
        <v/>
      </c>
      <c r="BO51" s="59" t="str">
        <f t="shared" si="28"/>
        <v/>
      </c>
      <c r="BP51" s="59" t="str">
        <f t="shared" si="29"/>
        <v/>
      </c>
      <c r="BQ51" s="59" t="str">
        <f t="shared" si="30"/>
        <v/>
      </c>
      <c r="BR51" s="59" t="str">
        <f t="shared" si="31"/>
        <v/>
      </c>
      <c r="BS51" s="59" t="str">
        <f t="shared" si="32"/>
        <v/>
      </c>
      <c r="BT51" s="59" t="str">
        <f t="shared" si="33"/>
        <v/>
      </c>
      <c r="BU51" s="59" t="str">
        <f t="shared" si="34"/>
        <v/>
      </c>
      <c r="BV51" s="60" t="e">
        <f>IF('Cálculos '!#REF!="","",AVERAGE(AN51:BU51))</f>
        <v>#REF!</v>
      </c>
    </row>
    <row r="52" spans="2:74" hidden="1" x14ac:dyDescent="0.3">
      <c r="B52" s="58">
        <f t="shared" si="36"/>
        <v>50</v>
      </c>
      <c r="C52" s="67" t="e">
        <f>IF('Cálculos '!#REF!="","",'Cálculos '!#REF!)</f>
        <v>#REF!</v>
      </c>
      <c r="D52" s="67" t="e">
        <f>IF('Cálculos '!#REF!="","",'Cálculos '!#REF!)</f>
        <v>#REF!</v>
      </c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 t="e">
        <f t="shared" si="38"/>
        <v>#REF!</v>
      </c>
      <c r="AM52" s="58">
        <f t="shared" si="37"/>
        <v>50</v>
      </c>
      <c r="AN52" s="118" t="e">
        <f t="shared" si="35"/>
        <v>#REF!</v>
      </c>
      <c r="AO52" s="118" t="e">
        <f t="shared" si="2"/>
        <v>#REF!</v>
      </c>
      <c r="AP52" s="59" t="str">
        <f t="shared" si="3"/>
        <v/>
      </c>
      <c r="AQ52" s="59" t="str">
        <f t="shared" si="4"/>
        <v/>
      </c>
      <c r="AR52" s="59" t="str">
        <f t="shared" si="5"/>
        <v/>
      </c>
      <c r="AS52" s="59" t="str">
        <f t="shared" si="6"/>
        <v/>
      </c>
      <c r="AT52" s="59" t="str">
        <f t="shared" si="7"/>
        <v/>
      </c>
      <c r="AU52" s="59" t="str">
        <f t="shared" si="8"/>
        <v/>
      </c>
      <c r="AV52" s="59" t="str">
        <f t="shared" si="9"/>
        <v/>
      </c>
      <c r="AW52" s="59" t="str">
        <f t="shared" si="10"/>
        <v/>
      </c>
      <c r="AX52" s="59" t="str">
        <f t="shared" si="11"/>
        <v/>
      </c>
      <c r="AY52" s="59" t="str">
        <f t="shared" si="12"/>
        <v/>
      </c>
      <c r="AZ52" s="59" t="str">
        <f t="shared" si="13"/>
        <v/>
      </c>
      <c r="BA52" s="59" t="str">
        <f t="shared" si="14"/>
        <v/>
      </c>
      <c r="BB52" s="59" t="str">
        <f t="shared" si="15"/>
        <v/>
      </c>
      <c r="BC52" s="59" t="str">
        <f t="shared" si="16"/>
        <v/>
      </c>
      <c r="BD52" s="59" t="str">
        <f t="shared" si="17"/>
        <v/>
      </c>
      <c r="BE52" s="59" t="str">
        <f t="shared" si="18"/>
        <v/>
      </c>
      <c r="BF52" s="59" t="str">
        <f t="shared" si="19"/>
        <v/>
      </c>
      <c r="BG52" s="59" t="str">
        <f t="shared" si="20"/>
        <v/>
      </c>
      <c r="BH52" s="59" t="str">
        <f t="shared" si="21"/>
        <v/>
      </c>
      <c r="BI52" s="59" t="str">
        <f t="shared" si="22"/>
        <v/>
      </c>
      <c r="BJ52" s="59" t="str">
        <f t="shared" si="23"/>
        <v/>
      </c>
      <c r="BK52" s="59" t="str">
        <f t="shared" si="24"/>
        <v/>
      </c>
      <c r="BL52" s="59" t="str">
        <f t="shared" si="25"/>
        <v/>
      </c>
      <c r="BM52" s="59" t="str">
        <f t="shared" si="26"/>
        <v/>
      </c>
      <c r="BN52" s="59" t="str">
        <f t="shared" si="27"/>
        <v/>
      </c>
      <c r="BO52" s="59" t="str">
        <f t="shared" si="28"/>
        <v/>
      </c>
      <c r="BP52" s="59" t="str">
        <f t="shared" si="29"/>
        <v/>
      </c>
      <c r="BQ52" s="59" t="str">
        <f t="shared" si="30"/>
        <v/>
      </c>
      <c r="BR52" s="59" t="str">
        <f t="shared" si="31"/>
        <v/>
      </c>
      <c r="BS52" s="59" t="str">
        <f t="shared" si="32"/>
        <v/>
      </c>
      <c r="BT52" s="59" t="str">
        <f t="shared" si="33"/>
        <v/>
      </c>
      <c r="BU52" s="59" t="str">
        <f t="shared" si="34"/>
        <v/>
      </c>
      <c r="BV52" s="60" t="e">
        <f>IF('Cálculos '!#REF!="","",AVERAGE(AN52:BU52))</f>
        <v>#REF!</v>
      </c>
    </row>
    <row r="53" spans="2:74" hidden="1" x14ac:dyDescent="0.3">
      <c r="B53" s="58">
        <f t="shared" si="36"/>
        <v>51</v>
      </c>
      <c r="C53" s="67" t="e">
        <f>IF('Cálculos '!#REF!="","",'Cálculos '!#REF!)</f>
        <v>#REF!</v>
      </c>
      <c r="D53" s="67" t="e">
        <f>IF('Cálculos '!#REF!="","",'Cálculos '!#REF!)</f>
        <v>#REF!</v>
      </c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 t="e">
        <f t="shared" si="38"/>
        <v>#REF!</v>
      </c>
      <c r="AM53" s="58">
        <f t="shared" si="37"/>
        <v>51</v>
      </c>
      <c r="AN53" s="118" t="e">
        <f t="shared" si="35"/>
        <v>#REF!</v>
      </c>
      <c r="AO53" s="118" t="e">
        <f t="shared" si="2"/>
        <v>#REF!</v>
      </c>
      <c r="AP53" s="59" t="str">
        <f t="shared" si="3"/>
        <v/>
      </c>
      <c r="AQ53" s="59" t="str">
        <f t="shared" si="4"/>
        <v/>
      </c>
      <c r="AR53" s="59" t="str">
        <f t="shared" si="5"/>
        <v/>
      </c>
      <c r="AS53" s="59" t="str">
        <f t="shared" si="6"/>
        <v/>
      </c>
      <c r="AT53" s="59" t="str">
        <f t="shared" si="7"/>
        <v/>
      </c>
      <c r="AU53" s="59" t="str">
        <f t="shared" si="8"/>
        <v/>
      </c>
      <c r="AV53" s="59" t="str">
        <f t="shared" si="9"/>
        <v/>
      </c>
      <c r="AW53" s="59" t="str">
        <f t="shared" si="10"/>
        <v/>
      </c>
      <c r="AX53" s="59" t="str">
        <f t="shared" si="11"/>
        <v/>
      </c>
      <c r="AY53" s="59" t="str">
        <f t="shared" si="12"/>
        <v/>
      </c>
      <c r="AZ53" s="59" t="str">
        <f t="shared" si="13"/>
        <v/>
      </c>
      <c r="BA53" s="59" t="str">
        <f t="shared" si="14"/>
        <v/>
      </c>
      <c r="BB53" s="59" t="str">
        <f t="shared" si="15"/>
        <v/>
      </c>
      <c r="BC53" s="59" t="str">
        <f t="shared" si="16"/>
        <v/>
      </c>
      <c r="BD53" s="59" t="str">
        <f t="shared" si="17"/>
        <v/>
      </c>
      <c r="BE53" s="59" t="str">
        <f t="shared" si="18"/>
        <v/>
      </c>
      <c r="BF53" s="59" t="str">
        <f t="shared" si="19"/>
        <v/>
      </c>
      <c r="BG53" s="59" t="str">
        <f t="shared" si="20"/>
        <v/>
      </c>
      <c r="BH53" s="59" t="str">
        <f t="shared" si="21"/>
        <v/>
      </c>
      <c r="BI53" s="59" t="str">
        <f t="shared" si="22"/>
        <v/>
      </c>
      <c r="BJ53" s="59" t="str">
        <f t="shared" si="23"/>
        <v/>
      </c>
      <c r="BK53" s="59" t="str">
        <f t="shared" si="24"/>
        <v/>
      </c>
      <c r="BL53" s="59" t="str">
        <f t="shared" si="25"/>
        <v/>
      </c>
      <c r="BM53" s="59" t="str">
        <f t="shared" si="26"/>
        <v/>
      </c>
      <c r="BN53" s="59" t="str">
        <f t="shared" si="27"/>
        <v/>
      </c>
      <c r="BO53" s="59" t="str">
        <f t="shared" si="28"/>
        <v/>
      </c>
      <c r="BP53" s="59" t="str">
        <f t="shared" si="29"/>
        <v/>
      </c>
      <c r="BQ53" s="59" t="str">
        <f t="shared" si="30"/>
        <v/>
      </c>
      <c r="BR53" s="59" t="str">
        <f t="shared" si="31"/>
        <v/>
      </c>
      <c r="BS53" s="59" t="str">
        <f t="shared" si="32"/>
        <v/>
      </c>
      <c r="BT53" s="59" t="str">
        <f t="shared" si="33"/>
        <v/>
      </c>
      <c r="BU53" s="59" t="str">
        <f t="shared" si="34"/>
        <v/>
      </c>
      <c r="BV53" s="60" t="e">
        <f>IF('Cálculos '!#REF!="","",AVERAGE(AN53:BU53))</f>
        <v>#REF!</v>
      </c>
    </row>
    <row r="54" spans="2:74" hidden="1" x14ac:dyDescent="0.3">
      <c r="B54" s="58">
        <f t="shared" si="36"/>
        <v>52</v>
      </c>
      <c r="C54" s="67" t="e">
        <f>IF('Cálculos '!#REF!="","",'Cálculos '!#REF!)</f>
        <v>#REF!</v>
      </c>
      <c r="D54" s="67" t="e">
        <f>IF('Cálculos '!#REF!="","",'Cálculos '!#REF!)</f>
        <v>#REF!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 t="e">
        <f t="shared" si="38"/>
        <v>#REF!</v>
      </c>
      <c r="AM54" s="58">
        <f t="shared" si="37"/>
        <v>52</v>
      </c>
      <c r="AN54" s="118" t="e">
        <f t="shared" si="35"/>
        <v>#REF!</v>
      </c>
      <c r="AO54" s="118" t="e">
        <f t="shared" si="2"/>
        <v>#REF!</v>
      </c>
      <c r="AP54" s="59" t="str">
        <f t="shared" si="3"/>
        <v/>
      </c>
      <c r="AQ54" s="59" t="str">
        <f t="shared" si="4"/>
        <v/>
      </c>
      <c r="AR54" s="59" t="str">
        <f t="shared" si="5"/>
        <v/>
      </c>
      <c r="AS54" s="59" t="str">
        <f t="shared" si="6"/>
        <v/>
      </c>
      <c r="AT54" s="59" t="str">
        <f t="shared" si="7"/>
        <v/>
      </c>
      <c r="AU54" s="59" t="str">
        <f t="shared" si="8"/>
        <v/>
      </c>
      <c r="AV54" s="59" t="str">
        <f t="shared" si="9"/>
        <v/>
      </c>
      <c r="AW54" s="59" t="str">
        <f t="shared" si="10"/>
        <v/>
      </c>
      <c r="AX54" s="59" t="str">
        <f t="shared" si="11"/>
        <v/>
      </c>
      <c r="AY54" s="59" t="str">
        <f t="shared" si="12"/>
        <v/>
      </c>
      <c r="AZ54" s="59" t="str">
        <f t="shared" si="13"/>
        <v/>
      </c>
      <c r="BA54" s="59" t="str">
        <f t="shared" si="14"/>
        <v/>
      </c>
      <c r="BB54" s="59" t="str">
        <f t="shared" si="15"/>
        <v/>
      </c>
      <c r="BC54" s="59" t="str">
        <f t="shared" si="16"/>
        <v/>
      </c>
      <c r="BD54" s="59" t="str">
        <f t="shared" si="17"/>
        <v/>
      </c>
      <c r="BE54" s="59" t="str">
        <f t="shared" si="18"/>
        <v/>
      </c>
      <c r="BF54" s="59" t="str">
        <f t="shared" si="19"/>
        <v/>
      </c>
      <c r="BG54" s="59" t="str">
        <f t="shared" si="20"/>
        <v/>
      </c>
      <c r="BH54" s="59" t="str">
        <f t="shared" si="21"/>
        <v/>
      </c>
      <c r="BI54" s="59" t="str">
        <f t="shared" si="22"/>
        <v/>
      </c>
      <c r="BJ54" s="59" t="str">
        <f t="shared" si="23"/>
        <v/>
      </c>
      <c r="BK54" s="59" t="str">
        <f t="shared" si="24"/>
        <v/>
      </c>
      <c r="BL54" s="59" t="str">
        <f t="shared" si="25"/>
        <v/>
      </c>
      <c r="BM54" s="59" t="str">
        <f t="shared" si="26"/>
        <v/>
      </c>
      <c r="BN54" s="59" t="str">
        <f t="shared" si="27"/>
        <v/>
      </c>
      <c r="BO54" s="59" t="str">
        <f t="shared" si="28"/>
        <v/>
      </c>
      <c r="BP54" s="59" t="str">
        <f t="shared" si="29"/>
        <v/>
      </c>
      <c r="BQ54" s="59" t="str">
        <f t="shared" si="30"/>
        <v/>
      </c>
      <c r="BR54" s="59" t="str">
        <f t="shared" si="31"/>
        <v/>
      </c>
      <c r="BS54" s="59" t="str">
        <f t="shared" si="32"/>
        <v/>
      </c>
      <c r="BT54" s="59" t="str">
        <f t="shared" si="33"/>
        <v/>
      </c>
      <c r="BU54" s="59" t="str">
        <f t="shared" si="34"/>
        <v/>
      </c>
      <c r="BV54" s="60" t="e">
        <f>IF('Cálculos '!#REF!="","",AVERAGE(AN54:BU54))</f>
        <v>#REF!</v>
      </c>
    </row>
    <row r="55" spans="2:74" hidden="1" x14ac:dyDescent="0.3">
      <c r="B55" s="58">
        <f t="shared" si="36"/>
        <v>53</v>
      </c>
      <c r="C55" s="67" t="e">
        <f>IF('Cálculos '!#REF!="","",'Cálculos '!#REF!)</f>
        <v>#REF!</v>
      </c>
      <c r="D55" s="67" t="e">
        <f>IF('Cálculos '!#REF!="","",'Cálculos '!#REF!)</f>
        <v>#REF!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 t="e">
        <f t="shared" si="38"/>
        <v>#REF!</v>
      </c>
      <c r="AM55" s="58">
        <f t="shared" si="37"/>
        <v>53</v>
      </c>
      <c r="AN55" s="118" t="e">
        <f t="shared" si="35"/>
        <v>#REF!</v>
      </c>
      <c r="AO55" s="118" t="e">
        <f t="shared" si="2"/>
        <v>#REF!</v>
      </c>
      <c r="AP55" s="59" t="str">
        <f t="shared" si="3"/>
        <v/>
      </c>
      <c r="AQ55" s="59" t="str">
        <f t="shared" si="4"/>
        <v/>
      </c>
      <c r="AR55" s="59" t="str">
        <f t="shared" si="5"/>
        <v/>
      </c>
      <c r="AS55" s="59" t="str">
        <f t="shared" si="6"/>
        <v/>
      </c>
      <c r="AT55" s="59" t="str">
        <f t="shared" si="7"/>
        <v/>
      </c>
      <c r="AU55" s="59" t="str">
        <f t="shared" si="8"/>
        <v/>
      </c>
      <c r="AV55" s="59" t="str">
        <f t="shared" si="9"/>
        <v/>
      </c>
      <c r="AW55" s="59" t="str">
        <f t="shared" si="10"/>
        <v/>
      </c>
      <c r="AX55" s="59" t="str">
        <f t="shared" si="11"/>
        <v/>
      </c>
      <c r="AY55" s="59" t="str">
        <f t="shared" si="12"/>
        <v/>
      </c>
      <c r="AZ55" s="59" t="str">
        <f t="shared" si="13"/>
        <v/>
      </c>
      <c r="BA55" s="59" t="str">
        <f t="shared" si="14"/>
        <v/>
      </c>
      <c r="BB55" s="59" t="str">
        <f t="shared" si="15"/>
        <v/>
      </c>
      <c r="BC55" s="59" t="str">
        <f t="shared" si="16"/>
        <v/>
      </c>
      <c r="BD55" s="59" t="str">
        <f t="shared" si="17"/>
        <v/>
      </c>
      <c r="BE55" s="59" t="str">
        <f t="shared" si="18"/>
        <v/>
      </c>
      <c r="BF55" s="59" t="str">
        <f t="shared" si="19"/>
        <v/>
      </c>
      <c r="BG55" s="59" t="str">
        <f t="shared" si="20"/>
        <v/>
      </c>
      <c r="BH55" s="59" t="str">
        <f t="shared" si="21"/>
        <v/>
      </c>
      <c r="BI55" s="59" t="str">
        <f t="shared" si="22"/>
        <v/>
      </c>
      <c r="BJ55" s="59" t="str">
        <f t="shared" si="23"/>
        <v/>
      </c>
      <c r="BK55" s="59" t="str">
        <f t="shared" si="24"/>
        <v/>
      </c>
      <c r="BL55" s="59" t="str">
        <f t="shared" si="25"/>
        <v/>
      </c>
      <c r="BM55" s="59" t="str">
        <f t="shared" si="26"/>
        <v/>
      </c>
      <c r="BN55" s="59" t="str">
        <f t="shared" si="27"/>
        <v/>
      </c>
      <c r="BO55" s="59" t="str">
        <f t="shared" si="28"/>
        <v/>
      </c>
      <c r="BP55" s="59" t="str">
        <f t="shared" si="29"/>
        <v/>
      </c>
      <c r="BQ55" s="59" t="str">
        <f t="shared" si="30"/>
        <v/>
      </c>
      <c r="BR55" s="59" t="str">
        <f t="shared" si="31"/>
        <v/>
      </c>
      <c r="BS55" s="59" t="str">
        <f t="shared" si="32"/>
        <v/>
      </c>
      <c r="BT55" s="59" t="str">
        <f t="shared" si="33"/>
        <v/>
      </c>
      <c r="BU55" s="59" t="str">
        <f t="shared" si="34"/>
        <v/>
      </c>
      <c r="BV55" s="60" t="e">
        <f>IF('Cálculos '!#REF!="","",AVERAGE(AN55:BU55))</f>
        <v>#REF!</v>
      </c>
    </row>
    <row r="56" spans="2:74" hidden="1" x14ac:dyDescent="0.3">
      <c r="B56" s="58">
        <f t="shared" si="36"/>
        <v>54</v>
      </c>
      <c r="C56" s="67" t="e">
        <f>IF('Cálculos '!#REF!="","",'Cálculos '!#REF!)</f>
        <v>#REF!</v>
      </c>
      <c r="D56" s="67" t="e">
        <f>IF('Cálculos '!#REF!="","",'Cálculos '!#REF!)</f>
        <v>#REF!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 t="e">
        <f t="shared" si="38"/>
        <v>#REF!</v>
      </c>
      <c r="AM56" s="58">
        <f t="shared" si="37"/>
        <v>54</v>
      </c>
      <c r="AN56" s="118" t="e">
        <f t="shared" si="35"/>
        <v>#REF!</v>
      </c>
      <c r="AO56" s="118" t="e">
        <f t="shared" si="2"/>
        <v>#REF!</v>
      </c>
      <c r="AP56" s="59" t="str">
        <f t="shared" si="3"/>
        <v/>
      </c>
      <c r="AQ56" s="59" t="str">
        <f t="shared" si="4"/>
        <v/>
      </c>
      <c r="AR56" s="59" t="str">
        <f t="shared" si="5"/>
        <v/>
      </c>
      <c r="AS56" s="59" t="str">
        <f t="shared" si="6"/>
        <v/>
      </c>
      <c r="AT56" s="59" t="str">
        <f t="shared" si="7"/>
        <v/>
      </c>
      <c r="AU56" s="59" t="str">
        <f t="shared" si="8"/>
        <v/>
      </c>
      <c r="AV56" s="59" t="str">
        <f t="shared" si="9"/>
        <v/>
      </c>
      <c r="AW56" s="59" t="str">
        <f t="shared" si="10"/>
        <v/>
      </c>
      <c r="AX56" s="59" t="str">
        <f t="shared" si="11"/>
        <v/>
      </c>
      <c r="AY56" s="59" t="str">
        <f t="shared" si="12"/>
        <v/>
      </c>
      <c r="AZ56" s="59" t="str">
        <f t="shared" si="13"/>
        <v/>
      </c>
      <c r="BA56" s="59" t="str">
        <f t="shared" si="14"/>
        <v/>
      </c>
      <c r="BB56" s="59" t="str">
        <f t="shared" si="15"/>
        <v/>
      </c>
      <c r="BC56" s="59" t="str">
        <f t="shared" si="16"/>
        <v/>
      </c>
      <c r="BD56" s="59" t="str">
        <f t="shared" si="17"/>
        <v/>
      </c>
      <c r="BE56" s="59" t="str">
        <f t="shared" si="18"/>
        <v/>
      </c>
      <c r="BF56" s="59" t="str">
        <f t="shared" si="19"/>
        <v/>
      </c>
      <c r="BG56" s="59" t="str">
        <f t="shared" si="20"/>
        <v/>
      </c>
      <c r="BH56" s="59" t="str">
        <f t="shared" si="21"/>
        <v/>
      </c>
      <c r="BI56" s="59" t="str">
        <f t="shared" si="22"/>
        <v/>
      </c>
      <c r="BJ56" s="59" t="str">
        <f t="shared" si="23"/>
        <v/>
      </c>
      <c r="BK56" s="59" t="str">
        <f t="shared" si="24"/>
        <v/>
      </c>
      <c r="BL56" s="59" t="str">
        <f t="shared" si="25"/>
        <v/>
      </c>
      <c r="BM56" s="59" t="str">
        <f t="shared" si="26"/>
        <v/>
      </c>
      <c r="BN56" s="59" t="str">
        <f t="shared" si="27"/>
        <v/>
      </c>
      <c r="BO56" s="59" t="str">
        <f t="shared" si="28"/>
        <v/>
      </c>
      <c r="BP56" s="59" t="str">
        <f t="shared" si="29"/>
        <v/>
      </c>
      <c r="BQ56" s="59" t="str">
        <f t="shared" si="30"/>
        <v/>
      </c>
      <c r="BR56" s="59" t="str">
        <f t="shared" si="31"/>
        <v/>
      </c>
      <c r="BS56" s="59" t="str">
        <f t="shared" si="32"/>
        <v/>
      </c>
      <c r="BT56" s="59" t="str">
        <f t="shared" si="33"/>
        <v/>
      </c>
      <c r="BU56" s="59" t="str">
        <f t="shared" si="34"/>
        <v/>
      </c>
      <c r="BV56" s="60" t="e">
        <f>IF('Cálculos '!#REF!="","",AVERAGE(AN56:BU56))</f>
        <v>#REF!</v>
      </c>
    </row>
    <row r="57" spans="2:74" hidden="1" x14ac:dyDescent="0.3">
      <c r="B57" s="58">
        <f t="shared" si="36"/>
        <v>55</v>
      </c>
      <c r="C57" s="67" t="e">
        <f>IF('Cálculos '!#REF!="","",'Cálculos '!#REF!)</f>
        <v>#REF!</v>
      </c>
      <c r="D57" s="67" t="e">
        <f>IF('Cálculos '!#REF!="","",'Cálculos '!#REF!)</f>
        <v>#REF!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 t="e">
        <f t="shared" si="38"/>
        <v>#REF!</v>
      </c>
      <c r="AM57" s="58">
        <f t="shared" si="37"/>
        <v>55</v>
      </c>
      <c r="AN57" s="118" t="e">
        <f t="shared" si="35"/>
        <v>#REF!</v>
      </c>
      <c r="AO57" s="118" t="e">
        <f t="shared" si="2"/>
        <v>#REF!</v>
      </c>
      <c r="AP57" s="59" t="str">
        <f t="shared" si="3"/>
        <v/>
      </c>
      <c r="AQ57" s="59" t="str">
        <f t="shared" si="4"/>
        <v/>
      </c>
      <c r="AR57" s="59" t="str">
        <f t="shared" si="5"/>
        <v/>
      </c>
      <c r="AS57" s="59" t="str">
        <f t="shared" si="6"/>
        <v/>
      </c>
      <c r="AT57" s="59" t="str">
        <f t="shared" si="7"/>
        <v/>
      </c>
      <c r="AU57" s="59" t="str">
        <f t="shared" si="8"/>
        <v/>
      </c>
      <c r="AV57" s="59" t="str">
        <f t="shared" si="9"/>
        <v/>
      </c>
      <c r="AW57" s="59" t="str">
        <f t="shared" si="10"/>
        <v/>
      </c>
      <c r="AX57" s="59" t="str">
        <f t="shared" si="11"/>
        <v/>
      </c>
      <c r="AY57" s="59" t="str">
        <f t="shared" si="12"/>
        <v/>
      </c>
      <c r="AZ57" s="59" t="str">
        <f t="shared" si="13"/>
        <v/>
      </c>
      <c r="BA57" s="59" t="str">
        <f t="shared" si="14"/>
        <v/>
      </c>
      <c r="BB57" s="59" t="str">
        <f t="shared" si="15"/>
        <v/>
      </c>
      <c r="BC57" s="59" t="str">
        <f t="shared" si="16"/>
        <v/>
      </c>
      <c r="BD57" s="59" t="str">
        <f t="shared" si="17"/>
        <v/>
      </c>
      <c r="BE57" s="59" t="str">
        <f t="shared" si="18"/>
        <v/>
      </c>
      <c r="BF57" s="59" t="str">
        <f t="shared" si="19"/>
        <v/>
      </c>
      <c r="BG57" s="59" t="str">
        <f t="shared" si="20"/>
        <v/>
      </c>
      <c r="BH57" s="59" t="str">
        <f t="shared" si="21"/>
        <v/>
      </c>
      <c r="BI57" s="59" t="str">
        <f t="shared" si="22"/>
        <v/>
      </c>
      <c r="BJ57" s="59" t="str">
        <f t="shared" si="23"/>
        <v/>
      </c>
      <c r="BK57" s="59" t="str">
        <f t="shared" si="24"/>
        <v/>
      </c>
      <c r="BL57" s="59" t="str">
        <f t="shared" si="25"/>
        <v/>
      </c>
      <c r="BM57" s="59" t="str">
        <f t="shared" si="26"/>
        <v/>
      </c>
      <c r="BN57" s="59" t="str">
        <f t="shared" si="27"/>
        <v/>
      </c>
      <c r="BO57" s="59" t="str">
        <f t="shared" si="28"/>
        <v/>
      </c>
      <c r="BP57" s="59" t="str">
        <f t="shared" si="29"/>
        <v/>
      </c>
      <c r="BQ57" s="59" t="str">
        <f t="shared" si="30"/>
        <v/>
      </c>
      <c r="BR57" s="59" t="str">
        <f t="shared" si="31"/>
        <v/>
      </c>
      <c r="BS57" s="59" t="str">
        <f t="shared" si="32"/>
        <v/>
      </c>
      <c r="BT57" s="59" t="str">
        <f t="shared" si="33"/>
        <v/>
      </c>
      <c r="BU57" s="59" t="str">
        <f t="shared" si="34"/>
        <v/>
      </c>
      <c r="BV57" s="60" t="e">
        <f>IF('Cálculos '!#REF!="","",AVERAGE(AN57:BU57))</f>
        <v>#REF!</v>
      </c>
    </row>
    <row r="58" spans="2:74" hidden="1" x14ac:dyDescent="0.3">
      <c r="B58" s="58">
        <f t="shared" si="36"/>
        <v>56</v>
      </c>
      <c r="C58" s="67" t="e">
        <f>IF('Cálculos '!#REF!="","",'Cálculos '!#REF!)</f>
        <v>#REF!</v>
      </c>
      <c r="D58" s="67" t="e">
        <f>IF('Cálculos '!#REF!="","",'Cálculos '!#REF!)</f>
        <v>#REF!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 t="e">
        <f t="shared" si="38"/>
        <v>#REF!</v>
      </c>
      <c r="AM58" s="58">
        <f t="shared" si="37"/>
        <v>56</v>
      </c>
      <c r="AN58" s="118" t="e">
        <f t="shared" si="35"/>
        <v>#REF!</v>
      </c>
      <c r="AO58" s="118" t="e">
        <f t="shared" si="2"/>
        <v>#REF!</v>
      </c>
      <c r="AP58" s="59" t="str">
        <f t="shared" si="3"/>
        <v/>
      </c>
      <c r="AQ58" s="59" t="str">
        <f t="shared" si="4"/>
        <v/>
      </c>
      <c r="AR58" s="59" t="str">
        <f t="shared" si="5"/>
        <v/>
      </c>
      <c r="AS58" s="59" t="str">
        <f t="shared" si="6"/>
        <v/>
      </c>
      <c r="AT58" s="59" t="str">
        <f t="shared" si="7"/>
        <v/>
      </c>
      <c r="AU58" s="59" t="str">
        <f t="shared" si="8"/>
        <v/>
      </c>
      <c r="AV58" s="59" t="str">
        <f t="shared" si="9"/>
        <v/>
      </c>
      <c r="AW58" s="59" t="str">
        <f t="shared" si="10"/>
        <v/>
      </c>
      <c r="AX58" s="59" t="str">
        <f t="shared" si="11"/>
        <v/>
      </c>
      <c r="AY58" s="59" t="str">
        <f t="shared" si="12"/>
        <v/>
      </c>
      <c r="AZ58" s="59" t="str">
        <f t="shared" si="13"/>
        <v/>
      </c>
      <c r="BA58" s="59" t="str">
        <f t="shared" si="14"/>
        <v/>
      </c>
      <c r="BB58" s="59" t="str">
        <f t="shared" si="15"/>
        <v/>
      </c>
      <c r="BC58" s="59" t="str">
        <f t="shared" si="16"/>
        <v/>
      </c>
      <c r="BD58" s="59" t="str">
        <f t="shared" si="17"/>
        <v/>
      </c>
      <c r="BE58" s="59" t="str">
        <f t="shared" si="18"/>
        <v/>
      </c>
      <c r="BF58" s="59" t="str">
        <f t="shared" si="19"/>
        <v/>
      </c>
      <c r="BG58" s="59" t="str">
        <f t="shared" si="20"/>
        <v/>
      </c>
      <c r="BH58" s="59" t="str">
        <f t="shared" si="21"/>
        <v/>
      </c>
      <c r="BI58" s="59" t="str">
        <f t="shared" si="22"/>
        <v/>
      </c>
      <c r="BJ58" s="59" t="str">
        <f t="shared" si="23"/>
        <v/>
      </c>
      <c r="BK58" s="59" t="str">
        <f t="shared" si="24"/>
        <v/>
      </c>
      <c r="BL58" s="59" t="str">
        <f t="shared" si="25"/>
        <v/>
      </c>
      <c r="BM58" s="59" t="str">
        <f t="shared" si="26"/>
        <v/>
      </c>
      <c r="BN58" s="59" t="str">
        <f t="shared" si="27"/>
        <v/>
      </c>
      <c r="BO58" s="59" t="str">
        <f t="shared" si="28"/>
        <v/>
      </c>
      <c r="BP58" s="59" t="str">
        <f t="shared" si="29"/>
        <v/>
      </c>
      <c r="BQ58" s="59" t="str">
        <f t="shared" si="30"/>
        <v/>
      </c>
      <c r="BR58" s="59" t="str">
        <f t="shared" si="31"/>
        <v/>
      </c>
      <c r="BS58" s="59" t="str">
        <f t="shared" si="32"/>
        <v/>
      </c>
      <c r="BT58" s="59" t="str">
        <f t="shared" si="33"/>
        <v/>
      </c>
      <c r="BU58" s="59" t="str">
        <f t="shared" si="34"/>
        <v/>
      </c>
      <c r="BV58" s="60" t="e">
        <f>IF('Cálculos '!#REF!="","",AVERAGE(AN58:BU58))</f>
        <v>#REF!</v>
      </c>
    </row>
    <row r="59" spans="2:74" hidden="1" x14ac:dyDescent="0.3">
      <c r="B59" s="58">
        <f t="shared" si="36"/>
        <v>57</v>
      </c>
      <c r="C59" s="67" t="e">
        <f>IF('Cálculos '!#REF!="","",'Cálculos '!#REF!)</f>
        <v>#REF!</v>
      </c>
      <c r="D59" s="67" t="e">
        <f>IF('Cálculos '!#REF!="","",'Cálculos '!#REF!)</f>
        <v>#REF!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 t="e">
        <f t="shared" si="38"/>
        <v>#REF!</v>
      </c>
      <c r="AM59" s="58">
        <f t="shared" si="37"/>
        <v>57</v>
      </c>
      <c r="AN59" s="118" t="e">
        <f t="shared" si="35"/>
        <v>#REF!</v>
      </c>
      <c r="AO59" s="118" t="e">
        <f t="shared" si="2"/>
        <v>#REF!</v>
      </c>
      <c r="AP59" s="59" t="str">
        <f t="shared" si="3"/>
        <v/>
      </c>
      <c r="AQ59" s="59" t="str">
        <f t="shared" si="4"/>
        <v/>
      </c>
      <c r="AR59" s="59" t="str">
        <f t="shared" si="5"/>
        <v/>
      </c>
      <c r="AS59" s="59" t="str">
        <f t="shared" si="6"/>
        <v/>
      </c>
      <c r="AT59" s="59" t="str">
        <f t="shared" si="7"/>
        <v/>
      </c>
      <c r="AU59" s="59" t="str">
        <f t="shared" si="8"/>
        <v/>
      </c>
      <c r="AV59" s="59" t="str">
        <f t="shared" si="9"/>
        <v/>
      </c>
      <c r="AW59" s="59" t="str">
        <f t="shared" si="10"/>
        <v/>
      </c>
      <c r="AX59" s="59" t="str">
        <f t="shared" si="11"/>
        <v/>
      </c>
      <c r="AY59" s="59" t="str">
        <f t="shared" si="12"/>
        <v/>
      </c>
      <c r="AZ59" s="59" t="str">
        <f t="shared" si="13"/>
        <v/>
      </c>
      <c r="BA59" s="59" t="str">
        <f t="shared" si="14"/>
        <v/>
      </c>
      <c r="BB59" s="59" t="str">
        <f t="shared" si="15"/>
        <v/>
      </c>
      <c r="BC59" s="59" t="str">
        <f t="shared" si="16"/>
        <v/>
      </c>
      <c r="BD59" s="59" t="str">
        <f t="shared" si="17"/>
        <v/>
      </c>
      <c r="BE59" s="59" t="str">
        <f t="shared" si="18"/>
        <v/>
      </c>
      <c r="BF59" s="59" t="str">
        <f t="shared" si="19"/>
        <v/>
      </c>
      <c r="BG59" s="59" t="str">
        <f t="shared" si="20"/>
        <v/>
      </c>
      <c r="BH59" s="59" t="str">
        <f t="shared" si="21"/>
        <v/>
      </c>
      <c r="BI59" s="59" t="str">
        <f t="shared" si="22"/>
        <v/>
      </c>
      <c r="BJ59" s="59" t="str">
        <f t="shared" si="23"/>
        <v/>
      </c>
      <c r="BK59" s="59" t="str">
        <f t="shared" si="24"/>
        <v/>
      </c>
      <c r="BL59" s="59" t="str">
        <f t="shared" si="25"/>
        <v/>
      </c>
      <c r="BM59" s="59" t="str">
        <f t="shared" si="26"/>
        <v/>
      </c>
      <c r="BN59" s="59" t="str">
        <f t="shared" si="27"/>
        <v/>
      </c>
      <c r="BO59" s="59" t="str">
        <f t="shared" si="28"/>
        <v/>
      </c>
      <c r="BP59" s="59" t="str">
        <f t="shared" si="29"/>
        <v/>
      </c>
      <c r="BQ59" s="59" t="str">
        <f t="shared" si="30"/>
        <v/>
      </c>
      <c r="BR59" s="59" t="str">
        <f t="shared" si="31"/>
        <v/>
      </c>
      <c r="BS59" s="59" t="str">
        <f t="shared" si="32"/>
        <v/>
      </c>
      <c r="BT59" s="59" t="str">
        <f t="shared" si="33"/>
        <v/>
      </c>
      <c r="BU59" s="59" t="str">
        <f t="shared" si="34"/>
        <v/>
      </c>
      <c r="BV59" s="60" t="e">
        <f>IF('Cálculos '!#REF!="","",AVERAGE(AN59:BU59))</f>
        <v>#REF!</v>
      </c>
    </row>
    <row r="60" spans="2:74" hidden="1" x14ac:dyDescent="0.3">
      <c r="B60" s="58">
        <f t="shared" si="36"/>
        <v>58</v>
      </c>
      <c r="C60" s="67" t="e">
        <f>IF('Cálculos '!#REF!="","",'Cálculos '!#REF!)</f>
        <v>#REF!</v>
      </c>
      <c r="D60" s="67" t="e">
        <f>IF('Cálculos '!#REF!="","",'Cálculos '!#REF!)</f>
        <v>#REF!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 t="e">
        <f t="shared" si="38"/>
        <v>#REF!</v>
      </c>
      <c r="AM60" s="58">
        <f t="shared" si="37"/>
        <v>58</v>
      </c>
      <c r="AN60" s="118" t="e">
        <f t="shared" si="35"/>
        <v>#REF!</v>
      </c>
      <c r="AO60" s="118" t="e">
        <f t="shared" si="2"/>
        <v>#REF!</v>
      </c>
      <c r="AP60" s="59" t="str">
        <f t="shared" si="3"/>
        <v/>
      </c>
      <c r="AQ60" s="59" t="str">
        <f t="shared" si="4"/>
        <v/>
      </c>
      <c r="AR60" s="59" t="str">
        <f t="shared" si="5"/>
        <v/>
      </c>
      <c r="AS60" s="59" t="str">
        <f t="shared" si="6"/>
        <v/>
      </c>
      <c r="AT60" s="59" t="str">
        <f t="shared" si="7"/>
        <v/>
      </c>
      <c r="AU60" s="59" t="str">
        <f t="shared" si="8"/>
        <v/>
      </c>
      <c r="AV60" s="59" t="str">
        <f t="shared" si="9"/>
        <v/>
      </c>
      <c r="AW60" s="59" t="str">
        <f t="shared" si="10"/>
        <v/>
      </c>
      <c r="AX60" s="59" t="str">
        <f t="shared" si="11"/>
        <v/>
      </c>
      <c r="AY60" s="59" t="str">
        <f t="shared" si="12"/>
        <v/>
      </c>
      <c r="AZ60" s="59" t="str">
        <f t="shared" si="13"/>
        <v/>
      </c>
      <c r="BA60" s="59" t="str">
        <f t="shared" si="14"/>
        <v/>
      </c>
      <c r="BB60" s="59" t="str">
        <f t="shared" si="15"/>
        <v/>
      </c>
      <c r="BC60" s="59" t="str">
        <f t="shared" si="16"/>
        <v/>
      </c>
      <c r="BD60" s="59" t="str">
        <f t="shared" si="17"/>
        <v/>
      </c>
      <c r="BE60" s="59" t="str">
        <f t="shared" si="18"/>
        <v/>
      </c>
      <c r="BF60" s="59" t="str">
        <f t="shared" si="19"/>
        <v/>
      </c>
      <c r="BG60" s="59" t="str">
        <f t="shared" si="20"/>
        <v/>
      </c>
      <c r="BH60" s="59" t="str">
        <f t="shared" si="21"/>
        <v/>
      </c>
      <c r="BI60" s="59" t="str">
        <f t="shared" si="22"/>
        <v/>
      </c>
      <c r="BJ60" s="59" t="str">
        <f t="shared" si="23"/>
        <v/>
      </c>
      <c r="BK60" s="59" t="str">
        <f t="shared" si="24"/>
        <v/>
      </c>
      <c r="BL60" s="59" t="str">
        <f t="shared" si="25"/>
        <v/>
      </c>
      <c r="BM60" s="59" t="str">
        <f t="shared" si="26"/>
        <v/>
      </c>
      <c r="BN60" s="59" t="str">
        <f t="shared" si="27"/>
        <v/>
      </c>
      <c r="BO60" s="59" t="str">
        <f t="shared" si="28"/>
        <v/>
      </c>
      <c r="BP60" s="59" t="str">
        <f t="shared" si="29"/>
        <v/>
      </c>
      <c r="BQ60" s="59" t="str">
        <f t="shared" si="30"/>
        <v/>
      </c>
      <c r="BR60" s="59" t="str">
        <f t="shared" si="31"/>
        <v/>
      </c>
      <c r="BS60" s="59" t="str">
        <f t="shared" si="32"/>
        <v/>
      </c>
      <c r="BT60" s="59" t="str">
        <f t="shared" si="33"/>
        <v/>
      </c>
      <c r="BU60" s="59" t="str">
        <f t="shared" si="34"/>
        <v/>
      </c>
      <c r="BV60" s="60" t="e">
        <f>IF('Cálculos '!#REF!="","",AVERAGE(AN60:BU60))</f>
        <v>#REF!</v>
      </c>
    </row>
    <row r="61" spans="2:74" hidden="1" x14ac:dyDescent="0.3">
      <c r="B61" s="58">
        <f t="shared" si="36"/>
        <v>59</v>
      </c>
      <c r="C61" s="67" t="e">
        <f>IF('Cálculos '!#REF!="","",'Cálculos '!#REF!)</f>
        <v>#REF!</v>
      </c>
      <c r="D61" s="67" t="e">
        <f>IF('Cálculos '!#REF!="","",'Cálculos '!#REF!)</f>
        <v>#REF!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 t="e">
        <f t="shared" si="38"/>
        <v>#REF!</v>
      </c>
      <c r="AM61" s="58">
        <f t="shared" si="37"/>
        <v>59</v>
      </c>
      <c r="AN61" s="118" t="e">
        <f t="shared" si="35"/>
        <v>#REF!</v>
      </c>
      <c r="AO61" s="118" t="e">
        <f t="shared" si="2"/>
        <v>#REF!</v>
      </c>
      <c r="AP61" s="59" t="str">
        <f t="shared" si="3"/>
        <v/>
      </c>
      <c r="AQ61" s="59" t="str">
        <f t="shared" si="4"/>
        <v/>
      </c>
      <c r="AR61" s="59" t="str">
        <f t="shared" si="5"/>
        <v/>
      </c>
      <c r="AS61" s="59" t="str">
        <f t="shared" si="6"/>
        <v/>
      </c>
      <c r="AT61" s="59" t="str">
        <f t="shared" si="7"/>
        <v/>
      </c>
      <c r="AU61" s="59" t="str">
        <f t="shared" si="8"/>
        <v/>
      </c>
      <c r="AV61" s="59" t="str">
        <f t="shared" si="9"/>
        <v/>
      </c>
      <c r="AW61" s="59" t="str">
        <f t="shared" si="10"/>
        <v/>
      </c>
      <c r="AX61" s="59" t="str">
        <f t="shared" si="11"/>
        <v/>
      </c>
      <c r="AY61" s="59" t="str">
        <f t="shared" si="12"/>
        <v/>
      </c>
      <c r="AZ61" s="59" t="str">
        <f t="shared" si="13"/>
        <v/>
      </c>
      <c r="BA61" s="59" t="str">
        <f t="shared" si="14"/>
        <v/>
      </c>
      <c r="BB61" s="59" t="str">
        <f t="shared" si="15"/>
        <v/>
      </c>
      <c r="BC61" s="59" t="str">
        <f t="shared" si="16"/>
        <v/>
      </c>
      <c r="BD61" s="59" t="str">
        <f t="shared" si="17"/>
        <v/>
      </c>
      <c r="BE61" s="59" t="str">
        <f t="shared" si="18"/>
        <v/>
      </c>
      <c r="BF61" s="59" t="str">
        <f t="shared" si="19"/>
        <v/>
      </c>
      <c r="BG61" s="59" t="str">
        <f t="shared" si="20"/>
        <v/>
      </c>
      <c r="BH61" s="59" t="str">
        <f t="shared" si="21"/>
        <v/>
      </c>
      <c r="BI61" s="59" t="str">
        <f t="shared" si="22"/>
        <v/>
      </c>
      <c r="BJ61" s="59" t="str">
        <f t="shared" si="23"/>
        <v/>
      </c>
      <c r="BK61" s="59" t="str">
        <f t="shared" si="24"/>
        <v/>
      </c>
      <c r="BL61" s="59" t="str">
        <f t="shared" si="25"/>
        <v/>
      </c>
      <c r="BM61" s="59" t="str">
        <f t="shared" si="26"/>
        <v/>
      </c>
      <c r="BN61" s="59" t="str">
        <f t="shared" si="27"/>
        <v/>
      </c>
      <c r="BO61" s="59" t="str">
        <f t="shared" si="28"/>
        <v/>
      </c>
      <c r="BP61" s="59" t="str">
        <f t="shared" si="29"/>
        <v/>
      </c>
      <c r="BQ61" s="59" t="str">
        <f t="shared" si="30"/>
        <v/>
      </c>
      <c r="BR61" s="59" t="str">
        <f t="shared" si="31"/>
        <v/>
      </c>
      <c r="BS61" s="59" t="str">
        <f t="shared" si="32"/>
        <v/>
      </c>
      <c r="BT61" s="59" t="str">
        <f t="shared" si="33"/>
        <v/>
      </c>
      <c r="BU61" s="59" t="str">
        <f t="shared" si="34"/>
        <v/>
      </c>
      <c r="BV61" s="60" t="e">
        <f>IF('Cálculos '!#REF!="","",AVERAGE(AN61:BU61))</f>
        <v>#REF!</v>
      </c>
    </row>
    <row r="62" spans="2:74" hidden="1" x14ac:dyDescent="0.3">
      <c r="B62" s="58">
        <f t="shared" si="36"/>
        <v>60</v>
      </c>
      <c r="C62" s="67" t="e">
        <f>IF('Cálculos '!#REF!="","",'Cálculos '!#REF!)</f>
        <v>#REF!</v>
      </c>
      <c r="D62" s="67" t="e">
        <f>IF('Cálculos '!#REF!="","",'Cálculos '!#REF!)</f>
        <v>#REF!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 t="e">
        <f t="shared" si="38"/>
        <v>#REF!</v>
      </c>
      <c r="AM62" s="58">
        <f t="shared" si="37"/>
        <v>60</v>
      </c>
      <c r="AN62" s="118" t="e">
        <f t="shared" si="35"/>
        <v>#REF!</v>
      </c>
      <c r="AO62" s="118" t="e">
        <f t="shared" si="2"/>
        <v>#REF!</v>
      </c>
      <c r="AP62" s="59" t="str">
        <f t="shared" si="3"/>
        <v/>
      </c>
      <c r="AQ62" s="59" t="str">
        <f t="shared" si="4"/>
        <v/>
      </c>
      <c r="AR62" s="59" t="str">
        <f t="shared" si="5"/>
        <v/>
      </c>
      <c r="AS62" s="59" t="str">
        <f t="shared" si="6"/>
        <v/>
      </c>
      <c r="AT62" s="59" t="str">
        <f t="shared" si="7"/>
        <v/>
      </c>
      <c r="AU62" s="59" t="str">
        <f t="shared" si="8"/>
        <v/>
      </c>
      <c r="AV62" s="59" t="str">
        <f t="shared" si="9"/>
        <v/>
      </c>
      <c r="AW62" s="59" t="str">
        <f t="shared" si="10"/>
        <v/>
      </c>
      <c r="AX62" s="59" t="str">
        <f t="shared" si="11"/>
        <v/>
      </c>
      <c r="AY62" s="59" t="str">
        <f t="shared" si="12"/>
        <v/>
      </c>
      <c r="AZ62" s="59" t="str">
        <f t="shared" si="13"/>
        <v/>
      </c>
      <c r="BA62" s="59" t="str">
        <f t="shared" si="14"/>
        <v/>
      </c>
      <c r="BB62" s="59" t="str">
        <f t="shared" si="15"/>
        <v/>
      </c>
      <c r="BC62" s="59" t="str">
        <f t="shared" si="16"/>
        <v/>
      </c>
      <c r="BD62" s="59" t="str">
        <f t="shared" si="17"/>
        <v/>
      </c>
      <c r="BE62" s="59" t="str">
        <f t="shared" si="18"/>
        <v/>
      </c>
      <c r="BF62" s="59" t="str">
        <f t="shared" si="19"/>
        <v/>
      </c>
      <c r="BG62" s="59" t="str">
        <f t="shared" si="20"/>
        <v/>
      </c>
      <c r="BH62" s="59" t="str">
        <f t="shared" si="21"/>
        <v/>
      </c>
      <c r="BI62" s="59" t="str">
        <f t="shared" si="22"/>
        <v/>
      </c>
      <c r="BJ62" s="59" t="str">
        <f t="shared" si="23"/>
        <v/>
      </c>
      <c r="BK62" s="59" t="str">
        <f t="shared" si="24"/>
        <v/>
      </c>
      <c r="BL62" s="59" t="str">
        <f t="shared" si="25"/>
        <v/>
      </c>
      <c r="BM62" s="59" t="str">
        <f t="shared" si="26"/>
        <v/>
      </c>
      <c r="BN62" s="59" t="str">
        <f t="shared" si="27"/>
        <v/>
      </c>
      <c r="BO62" s="59" t="str">
        <f t="shared" si="28"/>
        <v/>
      </c>
      <c r="BP62" s="59" t="str">
        <f t="shared" si="29"/>
        <v/>
      </c>
      <c r="BQ62" s="59" t="str">
        <f t="shared" si="30"/>
        <v/>
      </c>
      <c r="BR62" s="59" t="str">
        <f t="shared" si="31"/>
        <v/>
      </c>
      <c r="BS62" s="59" t="str">
        <f t="shared" si="32"/>
        <v/>
      </c>
      <c r="BT62" s="59" t="str">
        <f t="shared" si="33"/>
        <v/>
      </c>
      <c r="BU62" s="59" t="str">
        <f t="shared" si="34"/>
        <v/>
      </c>
      <c r="BV62" s="60" t="e">
        <f>IF('Cálculos '!#REF!="","",AVERAGE(AN62:BU62))</f>
        <v>#REF!</v>
      </c>
    </row>
    <row r="63" spans="2:74" hidden="1" x14ac:dyDescent="0.3">
      <c r="B63" s="58">
        <f t="shared" si="36"/>
        <v>61</v>
      </c>
      <c r="C63" s="67" t="e">
        <f>IF('Cálculos '!#REF!="","",'Cálculos '!#REF!)</f>
        <v>#REF!</v>
      </c>
      <c r="D63" s="67" t="e">
        <f>IF('Cálculos '!#REF!="","",'Cálculos '!#REF!)</f>
        <v>#REF!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 t="e">
        <f t="shared" si="38"/>
        <v>#REF!</v>
      </c>
      <c r="AM63" s="58">
        <f t="shared" si="37"/>
        <v>61</v>
      </c>
      <c r="AN63" s="118" t="e">
        <f t="shared" si="35"/>
        <v>#REF!</v>
      </c>
      <c r="AO63" s="118" t="e">
        <f t="shared" si="2"/>
        <v>#REF!</v>
      </c>
      <c r="AP63" s="59" t="str">
        <f t="shared" si="3"/>
        <v/>
      </c>
      <c r="AQ63" s="59" t="str">
        <f t="shared" si="4"/>
        <v/>
      </c>
      <c r="AR63" s="59" t="str">
        <f t="shared" si="5"/>
        <v/>
      </c>
      <c r="AS63" s="59" t="str">
        <f t="shared" si="6"/>
        <v/>
      </c>
      <c r="AT63" s="59" t="str">
        <f t="shared" si="7"/>
        <v/>
      </c>
      <c r="AU63" s="59" t="str">
        <f t="shared" si="8"/>
        <v/>
      </c>
      <c r="AV63" s="59" t="str">
        <f t="shared" si="9"/>
        <v/>
      </c>
      <c r="AW63" s="59" t="str">
        <f t="shared" si="10"/>
        <v/>
      </c>
      <c r="AX63" s="59" t="str">
        <f t="shared" si="11"/>
        <v/>
      </c>
      <c r="AY63" s="59" t="str">
        <f t="shared" si="12"/>
        <v/>
      </c>
      <c r="AZ63" s="59" t="str">
        <f t="shared" si="13"/>
        <v/>
      </c>
      <c r="BA63" s="59" t="str">
        <f t="shared" si="14"/>
        <v/>
      </c>
      <c r="BB63" s="59" t="str">
        <f t="shared" si="15"/>
        <v/>
      </c>
      <c r="BC63" s="59" t="str">
        <f t="shared" si="16"/>
        <v/>
      </c>
      <c r="BD63" s="59" t="str">
        <f t="shared" si="17"/>
        <v/>
      </c>
      <c r="BE63" s="59" t="str">
        <f t="shared" si="18"/>
        <v/>
      </c>
      <c r="BF63" s="59" t="str">
        <f t="shared" si="19"/>
        <v/>
      </c>
      <c r="BG63" s="59" t="str">
        <f t="shared" si="20"/>
        <v/>
      </c>
      <c r="BH63" s="59" t="str">
        <f t="shared" si="21"/>
        <v/>
      </c>
      <c r="BI63" s="59" t="str">
        <f t="shared" si="22"/>
        <v/>
      </c>
      <c r="BJ63" s="59" t="str">
        <f t="shared" si="23"/>
        <v/>
      </c>
      <c r="BK63" s="59" t="str">
        <f t="shared" si="24"/>
        <v/>
      </c>
      <c r="BL63" s="59" t="str">
        <f t="shared" si="25"/>
        <v/>
      </c>
      <c r="BM63" s="59" t="str">
        <f t="shared" si="26"/>
        <v/>
      </c>
      <c r="BN63" s="59" t="str">
        <f t="shared" si="27"/>
        <v/>
      </c>
      <c r="BO63" s="59" t="str">
        <f t="shared" si="28"/>
        <v/>
      </c>
      <c r="BP63" s="59" t="str">
        <f t="shared" si="29"/>
        <v/>
      </c>
      <c r="BQ63" s="59" t="str">
        <f t="shared" si="30"/>
        <v/>
      </c>
      <c r="BR63" s="59" t="str">
        <f t="shared" si="31"/>
        <v/>
      </c>
      <c r="BS63" s="59" t="str">
        <f t="shared" si="32"/>
        <v/>
      </c>
      <c r="BT63" s="59" t="str">
        <f t="shared" si="33"/>
        <v/>
      </c>
      <c r="BU63" s="59" t="str">
        <f t="shared" si="34"/>
        <v/>
      </c>
      <c r="BV63" s="60" t="e">
        <f>IF('Cálculos '!#REF!="","",AVERAGE(AN63:BU63))</f>
        <v>#REF!</v>
      </c>
    </row>
    <row r="64" spans="2:74" hidden="1" x14ac:dyDescent="0.3">
      <c r="B64" s="58">
        <f t="shared" si="36"/>
        <v>62</v>
      </c>
      <c r="C64" s="67" t="e">
        <f>IF('Cálculos '!#REF!="","",'Cálculos '!#REF!)</f>
        <v>#REF!</v>
      </c>
      <c r="D64" s="67" t="e">
        <f>IF('Cálculos '!#REF!="","",'Cálculos '!#REF!)</f>
        <v>#REF!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 t="e">
        <f t="shared" si="38"/>
        <v>#REF!</v>
      </c>
      <c r="AM64" s="58">
        <f t="shared" si="37"/>
        <v>62</v>
      </c>
      <c r="AN64" s="118" t="e">
        <f t="shared" si="35"/>
        <v>#REF!</v>
      </c>
      <c r="AO64" s="118" t="e">
        <f t="shared" si="2"/>
        <v>#REF!</v>
      </c>
      <c r="AP64" s="59" t="str">
        <f t="shared" si="3"/>
        <v/>
      </c>
      <c r="AQ64" s="59" t="str">
        <f t="shared" si="4"/>
        <v/>
      </c>
      <c r="AR64" s="59" t="str">
        <f t="shared" si="5"/>
        <v/>
      </c>
      <c r="AS64" s="59" t="str">
        <f t="shared" si="6"/>
        <v/>
      </c>
      <c r="AT64" s="59" t="str">
        <f t="shared" si="7"/>
        <v/>
      </c>
      <c r="AU64" s="59" t="str">
        <f t="shared" si="8"/>
        <v/>
      </c>
      <c r="AV64" s="59" t="str">
        <f t="shared" si="9"/>
        <v/>
      </c>
      <c r="AW64" s="59" t="str">
        <f t="shared" si="10"/>
        <v/>
      </c>
      <c r="AX64" s="59" t="str">
        <f t="shared" si="11"/>
        <v/>
      </c>
      <c r="AY64" s="59" t="str">
        <f t="shared" si="12"/>
        <v/>
      </c>
      <c r="AZ64" s="59" t="str">
        <f t="shared" si="13"/>
        <v/>
      </c>
      <c r="BA64" s="59" t="str">
        <f t="shared" si="14"/>
        <v/>
      </c>
      <c r="BB64" s="59" t="str">
        <f t="shared" si="15"/>
        <v/>
      </c>
      <c r="BC64" s="59" t="str">
        <f t="shared" si="16"/>
        <v/>
      </c>
      <c r="BD64" s="59" t="str">
        <f t="shared" si="17"/>
        <v/>
      </c>
      <c r="BE64" s="59" t="str">
        <f t="shared" si="18"/>
        <v/>
      </c>
      <c r="BF64" s="59" t="str">
        <f t="shared" si="19"/>
        <v/>
      </c>
      <c r="BG64" s="59" t="str">
        <f t="shared" si="20"/>
        <v/>
      </c>
      <c r="BH64" s="59" t="str">
        <f t="shared" si="21"/>
        <v/>
      </c>
      <c r="BI64" s="59" t="str">
        <f t="shared" si="22"/>
        <v/>
      </c>
      <c r="BJ64" s="59" t="str">
        <f t="shared" si="23"/>
        <v/>
      </c>
      <c r="BK64" s="59" t="str">
        <f t="shared" si="24"/>
        <v/>
      </c>
      <c r="BL64" s="59" t="str">
        <f t="shared" si="25"/>
        <v/>
      </c>
      <c r="BM64" s="59" t="str">
        <f t="shared" si="26"/>
        <v/>
      </c>
      <c r="BN64" s="59" t="str">
        <f t="shared" si="27"/>
        <v/>
      </c>
      <c r="BO64" s="59" t="str">
        <f t="shared" si="28"/>
        <v/>
      </c>
      <c r="BP64" s="59" t="str">
        <f t="shared" si="29"/>
        <v/>
      </c>
      <c r="BQ64" s="59" t="str">
        <f t="shared" si="30"/>
        <v/>
      </c>
      <c r="BR64" s="59" t="str">
        <f t="shared" si="31"/>
        <v/>
      </c>
      <c r="BS64" s="59" t="str">
        <f t="shared" si="32"/>
        <v/>
      </c>
      <c r="BT64" s="59" t="str">
        <f t="shared" si="33"/>
        <v/>
      </c>
      <c r="BU64" s="59" t="str">
        <f t="shared" si="34"/>
        <v/>
      </c>
      <c r="BV64" s="60" t="e">
        <f>IF('Cálculos '!#REF!="","",AVERAGE(AN64:BU64))</f>
        <v>#REF!</v>
      </c>
    </row>
    <row r="65" spans="2:74" hidden="1" x14ac:dyDescent="0.3">
      <c r="B65" s="58">
        <f t="shared" si="36"/>
        <v>63</v>
      </c>
      <c r="C65" s="67" t="e">
        <f>IF('Cálculos '!#REF!="","",'Cálculos '!#REF!)</f>
        <v>#REF!</v>
      </c>
      <c r="D65" s="67" t="e">
        <f>IF('Cálculos '!#REF!="","",'Cálculos '!#REF!)</f>
        <v>#REF!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 t="e">
        <f t="shared" si="38"/>
        <v>#REF!</v>
      </c>
      <c r="AM65" s="58">
        <f t="shared" si="37"/>
        <v>63</v>
      </c>
      <c r="AN65" s="118" t="e">
        <f t="shared" si="35"/>
        <v>#REF!</v>
      </c>
      <c r="AO65" s="118" t="e">
        <f t="shared" si="2"/>
        <v>#REF!</v>
      </c>
      <c r="AP65" s="59" t="str">
        <f t="shared" si="3"/>
        <v/>
      </c>
      <c r="AQ65" s="59" t="str">
        <f t="shared" si="4"/>
        <v/>
      </c>
      <c r="AR65" s="59" t="str">
        <f t="shared" si="5"/>
        <v/>
      </c>
      <c r="AS65" s="59" t="str">
        <f t="shared" si="6"/>
        <v/>
      </c>
      <c r="AT65" s="59" t="str">
        <f t="shared" si="7"/>
        <v/>
      </c>
      <c r="AU65" s="59" t="str">
        <f t="shared" si="8"/>
        <v/>
      </c>
      <c r="AV65" s="59" t="str">
        <f t="shared" si="9"/>
        <v/>
      </c>
      <c r="AW65" s="59" t="str">
        <f t="shared" si="10"/>
        <v/>
      </c>
      <c r="AX65" s="59" t="str">
        <f t="shared" si="11"/>
        <v/>
      </c>
      <c r="AY65" s="59" t="str">
        <f t="shared" si="12"/>
        <v/>
      </c>
      <c r="AZ65" s="59" t="str">
        <f t="shared" si="13"/>
        <v/>
      </c>
      <c r="BA65" s="59" t="str">
        <f t="shared" si="14"/>
        <v/>
      </c>
      <c r="BB65" s="59" t="str">
        <f t="shared" si="15"/>
        <v/>
      </c>
      <c r="BC65" s="59" t="str">
        <f t="shared" si="16"/>
        <v/>
      </c>
      <c r="BD65" s="59" t="str">
        <f t="shared" si="17"/>
        <v/>
      </c>
      <c r="BE65" s="59" t="str">
        <f t="shared" si="18"/>
        <v/>
      </c>
      <c r="BF65" s="59" t="str">
        <f t="shared" si="19"/>
        <v/>
      </c>
      <c r="BG65" s="59" t="str">
        <f t="shared" si="20"/>
        <v/>
      </c>
      <c r="BH65" s="59" t="str">
        <f t="shared" si="21"/>
        <v/>
      </c>
      <c r="BI65" s="59" t="str">
        <f t="shared" si="22"/>
        <v/>
      </c>
      <c r="BJ65" s="59" t="str">
        <f t="shared" si="23"/>
        <v/>
      </c>
      <c r="BK65" s="59" t="str">
        <f t="shared" si="24"/>
        <v/>
      </c>
      <c r="BL65" s="59" t="str">
        <f t="shared" si="25"/>
        <v/>
      </c>
      <c r="BM65" s="59" t="str">
        <f t="shared" si="26"/>
        <v/>
      </c>
      <c r="BN65" s="59" t="str">
        <f t="shared" si="27"/>
        <v/>
      </c>
      <c r="BO65" s="59" t="str">
        <f t="shared" si="28"/>
        <v/>
      </c>
      <c r="BP65" s="59" t="str">
        <f t="shared" si="29"/>
        <v/>
      </c>
      <c r="BQ65" s="59" t="str">
        <f t="shared" si="30"/>
        <v/>
      </c>
      <c r="BR65" s="59" t="str">
        <f t="shared" si="31"/>
        <v/>
      </c>
      <c r="BS65" s="59" t="str">
        <f t="shared" si="32"/>
        <v/>
      </c>
      <c r="BT65" s="59" t="str">
        <f t="shared" si="33"/>
        <v/>
      </c>
      <c r="BU65" s="59" t="str">
        <f t="shared" si="34"/>
        <v/>
      </c>
      <c r="BV65" s="60" t="e">
        <f>IF('Cálculos '!#REF!="","",AVERAGE(AN65:BU65))</f>
        <v>#REF!</v>
      </c>
    </row>
    <row r="66" spans="2:74" hidden="1" x14ac:dyDescent="0.3">
      <c r="B66" s="58">
        <f t="shared" si="36"/>
        <v>64</v>
      </c>
      <c r="C66" s="67" t="e">
        <f>IF('Cálculos '!#REF!="","",'Cálculos '!#REF!)</f>
        <v>#REF!</v>
      </c>
      <c r="D66" s="67" t="e">
        <f>IF('Cálculos '!#REF!="","",'Cálculos '!#REF!)</f>
        <v>#REF!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 t="e">
        <f t="shared" si="38"/>
        <v>#REF!</v>
      </c>
      <c r="AM66" s="58">
        <f t="shared" si="37"/>
        <v>64</v>
      </c>
      <c r="AN66" s="118" t="e">
        <f t="shared" si="35"/>
        <v>#REF!</v>
      </c>
      <c r="AO66" s="118" t="e">
        <f t="shared" si="2"/>
        <v>#REF!</v>
      </c>
      <c r="AP66" s="59" t="str">
        <f t="shared" si="3"/>
        <v/>
      </c>
      <c r="AQ66" s="59" t="str">
        <f t="shared" si="4"/>
        <v/>
      </c>
      <c r="AR66" s="59" t="str">
        <f t="shared" si="5"/>
        <v/>
      </c>
      <c r="AS66" s="59" t="str">
        <f t="shared" si="6"/>
        <v/>
      </c>
      <c r="AT66" s="59" t="str">
        <f t="shared" si="7"/>
        <v/>
      </c>
      <c r="AU66" s="59" t="str">
        <f t="shared" si="8"/>
        <v/>
      </c>
      <c r="AV66" s="59" t="str">
        <f t="shared" si="9"/>
        <v/>
      </c>
      <c r="AW66" s="59" t="str">
        <f t="shared" si="10"/>
        <v/>
      </c>
      <c r="AX66" s="59" t="str">
        <f t="shared" si="11"/>
        <v/>
      </c>
      <c r="AY66" s="59" t="str">
        <f t="shared" si="12"/>
        <v/>
      </c>
      <c r="AZ66" s="59" t="str">
        <f t="shared" si="13"/>
        <v/>
      </c>
      <c r="BA66" s="59" t="str">
        <f t="shared" si="14"/>
        <v/>
      </c>
      <c r="BB66" s="59" t="str">
        <f t="shared" si="15"/>
        <v/>
      </c>
      <c r="BC66" s="59" t="str">
        <f t="shared" si="16"/>
        <v/>
      </c>
      <c r="BD66" s="59" t="str">
        <f t="shared" si="17"/>
        <v/>
      </c>
      <c r="BE66" s="59" t="str">
        <f t="shared" si="18"/>
        <v/>
      </c>
      <c r="BF66" s="59" t="str">
        <f t="shared" si="19"/>
        <v/>
      </c>
      <c r="BG66" s="59" t="str">
        <f t="shared" si="20"/>
        <v/>
      </c>
      <c r="BH66" s="59" t="str">
        <f t="shared" si="21"/>
        <v/>
      </c>
      <c r="BI66" s="59" t="str">
        <f t="shared" si="22"/>
        <v/>
      </c>
      <c r="BJ66" s="59" t="str">
        <f t="shared" si="23"/>
        <v/>
      </c>
      <c r="BK66" s="59" t="str">
        <f t="shared" si="24"/>
        <v/>
      </c>
      <c r="BL66" s="59" t="str">
        <f t="shared" si="25"/>
        <v/>
      </c>
      <c r="BM66" s="59" t="str">
        <f t="shared" si="26"/>
        <v/>
      </c>
      <c r="BN66" s="59" t="str">
        <f t="shared" si="27"/>
        <v/>
      </c>
      <c r="BO66" s="59" t="str">
        <f t="shared" si="28"/>
        <v/>
      </c>
      <c r="BP66" s="59" t="str">
        <f t="shared" si="29"/>
        <v/>
      </c>
      <c r="BQ66" s="59" t="str">
        <f t="shared" si="30"/>
        <v/>
      </c>
      <c r="BR66" s="59" t="str">
        <f t="shared" si="31"/>
        <v/>
      </c>
      <c r="BS66" s="59" t="str">
        <f t="shared" si="32"/>
        <v/>
      </c>
      <c r="BT66" s="59" t="str">
        <f t="shared" si="33"/>
        <v/>
      </c>
      <c r="BU66" s="59" t="str">
        <f t="shared" si="34"/>
        <v/>
      </c>
      <c r="BV66" s="60" t="e">
        <f>IF('Cálculos '!#REF!="","",AVERAGE(AN66:BU66))</f>
        <v>#REF!</v>
      </c>
    </row>
    <row r="67" spans="2:74" hidden="1" x14ac:dyDescent="0.3">
      <c r="B67" s="58">
        <f t="shared" si="36"/>
        <v>65</v>
      </c>
      <c r="C67" s="67" t="e">
        <f>IF('Cálculos '!#REF!="","",'Cálculos '!#REF!)</f>
        <v>#REF!</v>
      </c>
      <c r="D67" s="67" t="e">
        <f>IF('Cálculos '!#REF!="","",'Cálculos '!#REF!)</f>
        <v>#REF!</v>
      </c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 t="e">
        <f t="shared" si="38"/>
        <v>#REF!</v>
      </c>
      <c r="AM67" s="58">
        <f t="shared" si="37"/>
        <v>65</v>
      </c>
      <c r="AN67" s="118" t="e">
        <f t="shared" si="35"/>
        <v>#REF!</v>
      </c>
      <c r="AO67" s="118" t="e">
        <f t="shared" ref="AO67:AO130" si="39">+IF(OR(D67=0,D67=""),"",SUM(D67-$AK67)/D67)</f>
        <v>#REF!</v>
      </c>
      <c r="AP67" s="59" t="str">
        <f t="shared" ref="AP67:AP130" si="40">+IF(OR(E67=0,E67=""),"",SUM(E67-$AK67)/E67)</f>
        <v/>
      </c>
      <c r="AQ67" s="59" t="str">
        <f t="shared" ref="AQ67:AQ130" si="41">+IF(OR(F67=0,F67=""),"",SUM(F67-$AK67)/F67)</f>
        <v/>
      </c>
      <c r="AR67" s="59" t="str">
        <f t="shared" ref="AR67:AR130" si="42">+IF(OR(G67=0,G67=""),"",SUM(G67-$AK67)/G67)</f>
        <v/>
      </c>
      <c r="AS67" s="59" t="str">
        <f t="shared" ref="AS67:AS130" si="43">+IF(OR(H67=0,H67=""),"",SUM(H67-$AK67)/H67)</f>
        <v/>
      </c>
      <c r="AT67" s="59" t="str">
        <f t="shared" ref="AT67:AT130" si="44">+IF(OR(I67=0,I67=""),"",SUM(I67-$AK67)/I67)</f>
        <v/>
      </c>
      <c r="AU67" s="59" t="str">
        <f t="shared" ref="AU67:AU130" si="45">+IF(OR(J67=0,J67=""),"",SUM(J67-$AK67)/J67)</f>
        <v/>
      </c>
      <c r="AV67" s="59" t="str">
        <f t="shared" ref="AV67:AV130" si="46">+IF(OR(K67=0,K67=""),"",SUM(K67-$AK67)/K67)</f>
        <v/>
      </c>
      <c r="AW67" s="59" t="str">
        <f t="shared" ref="AW67:AW130" si="47">+IF(OR(L67=0,L67=""),"",SUM(L67-$AK67)/L67)</f>
        <v/>
      </c>
      <c r="AX67" s="59" t="str">
        <f t="shared" ref="AX67:AX130" si="48">+IF(OR(M67=0,M67=""),"",SUM(M67-$AK67)/M67)</f>
        <v/>
      </c>
      <c r="AY67" s="59" t="str">
        <f t="shared" ref="AY67:AY130" si="49">+IF(OR(N67=0,N67=""),"",SUM(N67-$AK67)/N67)</f>
        <v/>
      </c>
      <c r="AZ67" s="59" t="str">
        <f t="shared" ref="AZ67:AZ130" si="50">+IF(OR(O67=0,O67=""),"",SUM(O67-$AK67)/O67)</f>
        <v/>
      </c>
      <c r="BA67" s="59" t="str">
        <f t="shared" ref="BA67:BA130" si="51">+IF(OR(P67=0,P67=""),"",SUM(P67-$AK67)/P67)</f>
        <v/>
      </c>
      <c r="BB67" s="59" t="str">
        <f t="shared" ref="BB67:BB130" si="52">+IF(OR(Q67=0,Q67=""),"",SUM(Q67-$AK67)/Q67)</f>
        <v/>
      </c>
      <c r="BC67" s="59" t="str">
        <f t="shared" ref="BC67:BC130" si="53">+IF(OR(R67=0,R67=""),"",SUM(R67-$AK67)/R67)</f>
        <v/>
      </c>
      <c r="BD67" s="59" t="str">
        <f t="shared" ref="BD67:BD130" si="54">+IF(OR(S67=0,S67=""),"",SUM(S67-$AK67)/S67)</f>
        <v/>
      </c>
      <c r="BE67" s="59" t="str">
        <f t="shared" ref="BE67:BE130" si="55">+IF(OR(T67=0,T67=""),"",SUM(T67-$AK67)/T67)</f>
        <v/>
      </c>
      <c r="BF67" s="59" t="str">
        <f t="shared" ref="BF67:BF130" si="56">+IF(OR(U67=0,U67=""),"",SUM(U67-$AK67)/U67)</f>
        <v/>
      </c>
      <c r="BG67" s="59" t="str">
        <f t="shared" ref="BG67:BG130" si="57">+IF(OR(V67=0,V67=""),"",SUM(V67-$AK67)/V67)</f>
        <v/>
      </c>
      <c r="BH67" s="59" t="str">
        <f t="shared" ref="BH67:BH130" si="58">+IF(OR(W67=0,W67=""),"",SUM(W67-$AK67)/W67)</f>
        <v/>
      </c>
      <c r="BI67" s="59" t="str">
        <f t="shared" ref="BI67:BI130" si="59">+IF(OR(X67=0,X67=""),"",SUM(X67-$AK67)/X67)</f>
        <v/>
      </c>
      <c r="BJ67" s="59" t="str">
        <f t="shared" ref="BJ67:BJ130" si="60">+IF(OR(Y67=0,Y67=""),"",SUM(Y67-$AK67)/Y67)</f>
        <v/>
      </c>
      <c r="BK67" s="59" t="str">
        <f t="shared" ref="BK67:BK130" si="61">+IF(OR(Z67=0,Z67=""),"",SUM(Z67-$AK67)/Z67)</f>
        <v/>
      </c>
      <c r="BL67" s="59" t="str">
        <f t="shared" ref="BL67:BL130" si="62">+IF(OR(AA67=0,AA67=""),"",SUM(AA67-$AK67)/AA67)</f>
        <v/>
      </c>
      <c r="BM67" s="59" t="str">
        <f t="shared" ref="BM67:BM130" si="63">+IF(OR(AB67=0,AB67=""),"",SUM(AB67-$AK67)/AB67)</f>
        <v/>
      </c>
      <c r="BN67" s="59" t="str">
        <f t="shared" ref="BN67:BN130" si="64">+IF(OR(AC67=0,AC67=""),"",SUM(AC67-$AK67)/AC67)</f>
        <v/>
      </c>
      <c r="BO67" s="59" t="str">
        <f t="shared" ref="BO67:BO130" si="65">+IF(OR(AD67=0,AD67=""),"",SUM(AD67-$AK67)/AD67)</f>
        <v/>
      </c>
      <c r="BP67" s="59" t="str">
        <f t="shared" ref="BP67:BP130" si="66">+IF(OR(AE67=0,AE67=""),"",SUM(AE67-$AK67)/AE67)</f>
        <v/>
      </c>
      <c r="BQ67" s="59" t="str">
        <f t="shared" ref="BQ67:BQ130" si="67">+IF(OR(AF67=0,AF67=""),"",SUM(AF67-$AK67)/AF67)</f>
        <v/>
      </c>
      <c r="BR67" s="59" t="str">
        <f t="shared" ref="BR67:BR130" si="68">+IF(OR(AG67=0,AG67=""),"",SUM(AG67-$AK67)/AG67)</f>
        <v/>
      </c>
      <c r="BS67" s="59" t="str">
        <f t="shared" ref="BS67:BS130" si="69">+IF(OR(AH67=0,AH67=""),"",SUM(AH67-$AK67)/AH67)</f>
        <v/>
      </c>
      <c r="BT67" s="59" t="str">
        <f t="shared" ref="BT67:BT130" si="70">+IF(OR(AI67=0,AI67=""),"",SUM(AI67-$AK67)/AI67)</f>
        <v/>
      </c>
      <c r="BU67" s="59" t="str">
        <f t="shared" ref="BU67:BU130" si="71">+IF(OR(AJ67=0,AJ67=""),"",SUM(AJ67-$AK67)/AJ67)</f>
        <v/>
      </c>
      <c r="BV67" s="60" t="e">
        <f>IF('Cálculos '!#REF!="","",AVERAGE(AN67:BU67))</f>
        <v>#REF!</v>
      </c>
    </row>
    <row r="68" spans="2:74" hidden="1" x14ac:dyDescent="0.3">
      <c r="B68" s="58">
        <f t="shared" si="36"/>
        <v>66</v>
      </c>
      <c r="C68" s="67" t="e">
        <f>IF('Cálculos '!#REF!="","",'Cálculos '!#REF!)</f>
        <v>#REF!</v>
      </c>
      <c r="D68" s="67" t="e">
        <f>IF('Cálculos '!#REF!="","",'Cálculos '!#REF!)</f>
        <v>#REF!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 t="e">
        <f t="shared" si="38"/>
        <v>#REF!</v>
      </c>
      <c r="AM68" s="58">
        <f t="shared" si="37"/>
        <v>66</v>
      </c>
      <c r="AN68" s="118" t="e">
        <f t="shared" ref="AN68:AN131" si="72">+IF(OR(C68=0,C68=""),"",SUM(C68-$AK68)/C68)</f>
        <v>#REF!</v>
      </c>
      <c r="AO68" s="118" t="e">
        <f t="shared" si="39"/>
        <v>#REF!</v>
      </c>
      <c r="AP68" s="59" t="str">
        <f t="shared" si="40"/>
        <v/>
      </c>
      <c r="AQ68" s="59" t="str">
        <f t="shared" si="41"/>
        <v/>
      </c>
      <c r="AR68" s="59" t="str">
        <f t="shared" si="42"/>
        <v/>
      </c>
      <c r="AS68" s="59" t="str">
        <f t="shared" si="43"/>
        <v/>
      </c>
      <c r="AT68" s="59" t="str">
        <f t="shared" si="44"/>
        <v/>
      </c>
      <c r="AU68" s="59" t="str">
        <f t="shared" si="45"/>
        <v/>
      </c>
      <c r="AV68" s="59" t="str">
        <f t="shared" si="46"/>
        <v/>
      </c>
      <c r="AW68" s="59" t="str">
        <f t="shared" si="47"/>
        <v/>
      </c>
      <c r="AX68" s="59" t="str">
        <f t="shared" si="48"/>
        <v/>
      </c>
      <c r="AY68" s="59" t="str">
        <f t="shared" si="49"/>
        <v/>
      </c>
      <c r="AZ68" s="59" t="str">
        <f t="shared" si="50"/>
        <v/>
      </c>
      <c r="BA68" s="59" t="str">
        <f t="shared" si="51"/>
        <v/>
      </c>
      <c r="BB68" s="59" t="str">
        <f t="shared" si="52"/>
        <v/>
      </c>
      <c r="BC68" s="59" t="str">
        <f t="shared" si="53"/>
        <v/>
      </c>
      <c r="BD68" s="59" t="str">
        <f t="shared" si="54"/>
        <v/>
      </c>
      <c r="BE68" s="59" t="str">
        <f t="shared" si="55"/>
        <v/>
      </c>
      <c r="BF68" s="59" t="str">
        <f t="shared" si="56"/>
        <v/>
      </c>
      <c r="BG68" s="59" t="str">
        <f t="shared" si="57"/>
        <v/>
      </c>
      <c r="BH68" s="59" t="str">
        <f t="shared" si="58"/>
        <v/>
      </c>
      <c r="BI68" s="59" t="str">
        <f t="shared" si="59"/>
        <v/>
      </c>
      <c r="BJ68" s="59" t="str">
        <f t="shared" si="60"/>
        <v/>
      </c>
      <c r="BK68" s="59" t="str">
        <f t="shared" si="61"/>
        <v/>
      </c>
      <c r="BL68" s="59" t="str">
        <f t="shared" si="62"/>
        <v/>
      </c>
      <c r="BM68" s="59" t="str">
        <f t="shared" si="63"/>
        <v/>
      </c>
      <c r="BN68" s="59" t="str">
        <f t="shared" si="64"/>
        <v/>
      </c>
      <c r="BO68" s="59" t="str">
        <f t="shared" si="65"/>
        <v/>
      </c>
      <c r="BP68" s="59" t="str">
        <f t="shared" si="66"/>
        <v/>
      </c>
      <c r="BQ68" s="59" t="str">
        <f t="shared" si="67"/>
        <v/>
      </c>
      <c r="BR68" s="59" t="str">
        <f t="shared" si="68"/>
        <v/>
      </c>
      <c r="BS68" s="59" t="str">
        <f t="shared" si="69"/>
        <v/>
      </c>
      <c r="BT68" s="59" t="str">
        <f t="shared" si="70"/>
        <v/>
      </c>
      <c r="BU68" s="59" t="str">
        <f t="shared" si="71"/>
        <v/>
      </c>
      <c r="BV68" s="60" t="e">
        <f>IF('Cálculos '!#REF!="","",AVERAGE(AN68:BU68))</f>
        <v>#REF!</v>
      </c>
    </row>
    <row r="69" spans="2:74" hidden="1" x14ac:dyDescent="0.3">
      <c r="B69" s="58">
        <f t="shared" si="36"/>
        <v>67</v>
      </c>
      <c r="C69" s="67" t="e">
        <f>IF('Cálculos '!#REF!="","",'Cálculos '!#REF!)</f>
        <v>#REF!</v>
      </c>
      <c r="D69" s="67" t="e">
        <f>IF('Cálculos '!#REF!="","",'Cálculos '!#REF!)</f>
        <v>#REF!</v>
      </c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 t="e">
        <f t="shared" si="38"/>
        <v>#REF!</v>
      </c>
      <c r="AM69" s="58">
        <f t="shared" ref="AM69:AM132" si="73">+AM68+1</f>
        <v>67</v>
      </c>
      <c r="AN69" s="118" t="e">
        <f t="shared" si="72"/>
        <v>#REF!</v>
      </c>
      <c r="AO69" s="118" t="e">
        <f t="shared" si="39"/>
        <v>#REF!</v>
      </c>
      <c r="AP69" s="59" t="str">
        <f t="shared" si="40"/>
        <v/>
      </c>
      <c r="AQ69" s="59" t="str">
        <f t="shared" si="41"/>
        <v/>
      </c>
      <c r="AR69" s="59" t="str">
        <f t="shared" si="42"/>
        <v/>
      </c>
      <c r="AS69" s="59" t="str">
        <f t="shared" si="43"/>
        <v/>
      </c>
      <c r="AT69" s="59" t="str">
        <f t="shared" si="44"/>
        <v/>
      </c>
      <c r="AU69" s="59" t="str">
        <f t="shared" si="45"/>
        <v/>
      </c>
      <c r="AV69" s="59" t="str">
        <f t="shared" si="46"/>
        <v/>
      </c>
      <c r="AW69" s="59" t="str">
        <f t="shared" si="47"/>
        <v/>
      </c>
      <c r="AX69" s="59" t="str">
        <f t="shared" si="48"/>
        <v/>
      </c>
      <c r="AY69" s="59" t="str">
        <f t="shared" si="49"/>
        <v/>
      </c>
      <c r="AZ69" s="59" t="str">
        <f t="shared" si="50"/>
        <v/>
      </c>
      <c r="BA69" s="59" t="str">
        <f t="shared" si="51"/>
        <v/>
      </c>
      <c r="BB69" s="59" t="str">
        <f t="shared" si="52"/>
        <v/>
      </c>
      <c r="BC69" s="59" t="str">
        <f t="shared" si="53"/>
        <v/>
      </c>
      <c r="BD69" s="59" t="str">
        <f t="shared" si="54"/>
        <v/>
      </c>
      <c r="BE69" s="59" t="str">
        <f t="shared" si="55"/>
        <v/>
      </c>
      <c r="BF69" s="59" t="str">
        <f t="shared" si="56"/>
        <v/>
      </c>
      <c r="BG69" s="59" t="str">
        <f t="shared" si="57"/>
        <v/>
      </c>
      <c r="BH69" s="59" t="str">
        <f t="shared" si="58"/>
        <v/>
      </c>
      <c r="BI69" s="59" t="str">
        <f t="shared" si="59"/>
        <v/>
      </c>
      <c r="BJ69" s="59" t="str">
        <f t="shared" si="60"/>
        <v/>
      </c>
      <c r="BK69" s="59" t="str">
        <f t="shared" si="61"/>
        <v/>
      </c>
      <c r="BL69" s="59" t="str">
        <f t="shared" si="62"/>
        <v/>
      </c>
      <c r="BM69" s="59" t="str">
        <f t="shared" si="63"/>
        <v/>
      </c>
      <c r="BN69" s="59" t="str">
        <f t="shared" si="64"/>
        <v/>
      </c>
      <c r="BO69" s="59" t="str">
        <f t="shared" si="65"/>
        <v/>
      </c>
      <c r="BP69" s="59" t="str">
        <f t="shared" si="66"/>
        <v/>
      </c>
      <c r="BQ69" s="59" t="str">
        <f t="shared" si="67"/>
        <v/>
      </c>
      <c r="BR69" s="59" t="str">
        <f t="shared" si="68"/>
        <v/>
      </c>
      <c r="BS69" s="59" t="str">
        <f t="shared" si="69"/>
        <v/>
      </c>
      <c r="BT69" s="59" t="str">
        <f t="shared" si="70"/>
        <v/>
      </c>
      <c r="BU69" s="59" t="str">
        <f t="shared" si="71"/>
        <v/>
      </c>
      <c r="BV69" s="60" t="e">
        <f>IF('Cálculos '!#REF!="","",AVERAGE(AN69:BU69))</f>
        <v>#REF!</v>
      </c>
    </row>
    <row r="70" spans="2:74" hidden="1" x14ac:dyDescent="0.3">
      <c r="B70" s="58">
        <f t="shared" si="36"/>
        <v>68</v>
      </c>
      <c r="C70" s="67" t="e">
        <f>IF('Cálculos '!#REF!="","",'Cálculos '!#REF!)</f>
        <v>#REF!</v>
      </c>
      <c r="D70" s="67" t="e">
        <f>IF('Cálculos '!#REF!="","",'Cálculos '!#REF!)</f>
        <v>#REF!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 t="e">
        <f t="shared" ref="AK70:AK133" si="74">IF(C70="","",AVERAGE(C70:AJ70))</f>
        <v>#REF!</v>
      </c>
      <c r="AM70" s="58">
        <f t="shared" si="73"/>
        <v>68</v>
      </c>
      <c r="AN70" s="118" t="e">
        <f t="shared" si="72"/>
        <v>#REF!</v>
      </c>
      <c r="AO70" s="118" t="e">
        <f t="shared" si="39"/>
        <v>#REF!</v>
      </c>
      <c r="AP70" s="59" t="str">
        <f t="shared" si="40"/>
        <v/>
      </c>
      <c r="AQ70" s="59" t="str">
        <f t="shared" si="41"/>
        <v/>
      </c>
      <c r="AR70" s="59" t="str">
        <f t="shared" si="42"/>
        <v/>
      </c>
      <c r="AS70" s="59" t="str">
        <f t="shared" si="43"/>
        <v/>
      </c>
      <c r="AT70" s="59" t="str">
        <f t="shared" si="44"/>
        <v/>
      </c>
      <c r="AU70" s="59" t="str">
        <f t="shared" si="45"/>
        <v/>
      </c>
      <c r="AV70" s="59" t="str">
        <f t="shared" si="46"/>
        <v/>
      </c>
      <c r="AW70" s="59" t="str">
        <f t="shared" si="47"/>
        <v/>
      </c>
      <c r="AX70" s="59" t="str">
        <f t="shared" si="48"/>
        <v/>
      </c>
      <c r="AY70" s="59" t="str">
        <f t="shared" si="49"/>
        <v/>
      </c>
      <c r="AZ70" s="59" t="str">
        <f t="shared" si="50"/>
        <v/>
      </c>
      <c r="BA70" s="59" t="str">
        <f t="shared" si="51"/>
        <v/>
      </c>
      <c r="BB70" s="59" t="str">
        <f t="shared" si="52"/>
        <v/>
      </c>
      <c r="BC70" s="59" t="str">
        <f t="shared" si="53"/>
        <v/>
      </c>
      <c r="BD70" s="59" t="str">
        <f t="shared" si="54"/>
        <v/>
      </c>
      <c r="BE70" s="59" t="str">
        <f t="shared" si="55"/>
        <v/>
      </c>
      <c r="BF70" s="59" t="str">
        <f t="shared" si="56"/>
        <v/>
      </c>
      <c r="BG70" s="59" t="str">
        <f t="shared" si="57"/>
        <v/>
      </c>
      <c r="BH70" s="59" t="str">
        <f t="shared" si="58"/>
        <v/>
      </c>
      <c r="BI70" s="59" t="str">
        <f t="shared" si="59"/>
        <v/>
      </c>
      <c r="BJ70" s="59" t="str">
        <f t="shared" si="60"/>
        <v/>
      </c>
      <c r="BK70" s="59" t="str">
        <f t="shared" si="61"/>
        <v/>
      </c>
      <c r="BL70" s="59" t="str">
        <f t="shared" si="62"/>
        <v/>
      </c>
      <c r="BM70" s="59" t="str">
        <f t="shared" si="63"/>
        <v/>
      </c>
      <c r="BN70" s="59" t="str">
        <f t="shared" si="64"/>
        <v/>
      </c>
      <c r="BO70" s="59" t="str">
        <f t="shared" si="65"/>
        <v/>
      </c>
      <c r="BP70" s="59" t="str">
        <f t="shared" si="66"/>
        <v/>
      </c>
      <c r="BQ70" s="59" t="str">
        <f t="shared" si="67"/>
        <v/>
      </c>
      <c r="BR70" s="59" t="str">
        <f t="shared" si="68"/>
        <v/>
      </c>
      <c r="BS70" s="59" t="str">
        <f t="shared" si="69"/>
        <v/>
      </c>
      <c r="BT70" s="59" t="str">
        <f t="shared" si="70"/>
        <v/>
      </c>
      <c r="BU70" s="59" t="str">
        <f t="shared" si="71"/>
        <v/>
      </c>
      <c r="BV70" s="60" t="e">
        <f>IF('Cálculos '!#REF!="","",AVERAGE(AN70:BU70))</f>
        <v>#REF!</v>
      </c>
    </row>
    <row r="71" spans="2:74" hidden="1" x14ac:dyDescent="0.3">
      <c r="B71" s="58">
        <f t="shared" si="36"/>
        <v>69</v>
      </c>
      <c r="C71" s="67" t="e">
        <f>IF('Cálculos '!#REF!="","",'Cálculos '!#REF!)</f>
        <v>#REF!</v>
      </c>
      <c r="D71" s="67" t="e">
        <f>IF('Cálculos '!#REF!="","",'Cálculos '!#REF!)</f>
        <v>#REF!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 t="e">
        <f t="shared" si="74"/>
        <v>#REF!</v>
      </c>
      <c r="AM71" s="58">
        <f t="shared" si="73"/>
        <v>69</v>
      </c>
      <c r="AN71" s="118" t="e">
        <f t="shared" si="72"/>
        <v>#REF!</v>
      </c>
      <c r="AO71" s="118" t="e">
        <f t="shared" si="39"/>
        <v>#REF!</v>
      </c>
      <c r="AP71" s="59" t="str">
        <f t="shared" si="40"/>
        <v/>
      </c>
      <c r="AQ71" s="59" t="str">
        <f t="shared" si="41"/>
        <v/>
      </c>
      <c r="AR71" s="59" t="str">
        <f t="shared" si="42"/>
        <v/>
      </c>
      <c r="AS71" s="59" t="str">
        <f t="shared" si="43"/>
        <v/>
      </c>
      <c r="AT71" s="59" t="str">
        <f t="shared" si="44"/>
        <v/>
      </c>
      <c r="AU71" s="59" t="str">
        <f t="shared" si="45"/>
        <v/>
      </c>
      <c r="AV71" s="59" t="str">
        <f t="shared" si="46"/>
        <v/>
      </c>
      <c r="AW71" s="59" t="str">
        <f t="shared" si="47"/>
        <v/>
      </c>
      <c r="AX71" s="59" t="str">
        <f t="shared" si="48"/>
        <v/>
      </c>
      <c r="AY71" s="59" t="str">
        <f t="shared" si="49"/>
        <v/>
      </c>
      <c r="AZ71" s="59" t="str">
        <f t="shared" si="50"/>
        <v/>
      </c>
      <c r="BA71" s="59" t="str">
        <f t="shared" si="51"/>
        <v/>
      </c>
      <c r="BB71" s="59" t="str">
        <f t="shared" si="52"/>
        <v/>
      </c>
      <c r="BC71" s="59" t="str">
        <f t="shared" si="53"/>
        <v/>
      </c>
      <c r="BD71" s="59" t="str">
        <f t="shared" si="54"/>
        <v/>
      </c>
      <c r="BE71" s="59" t="str">
        <f t="shared" si="55"/>
        <v/>
      </c>
      <c r="BF71" s="59" t="str">
        <f t="shared" si="56"/>
        <v/>
      </c>
      <c r="BG71" s="59" t="str">
        <f t="shared" si="57"/>
        <v/>
      </c>
      <c r="BH71" s="59" t="str">
        <f t="shared" si="58"/>
        <v/>
      </c>
      <c r="BI71" s="59" t="str">
        <f t="shared" si="59"/>
        <v/>
      </c>
      <c r="BJ71" s="59" t="str">
        <f t="shared" si="60"/>
        <v/>
      </c>
      <c r="BK71" s="59" t="str">
        <f t="shared" si="61"/>
        <v/>
      </c>
      <c r="BL71" s="59" t="str">
        <f t="shared" si="62"/>
        <v/>
      </c>
      <c r="BM71" s="59" t="str">
        <f t="shared" si="63"/>
        <v/>
      </c>
      <c r="BN71" s="59" t="str">
        <f t="shared" si="64"/>
        <v/>
      </c>
      <c r="BO71" s="59" t="str">
        <f t="shared" si="65"/>
        <v/>
      </c>
      <c r="BP71" s="59" t="str">
        <f t="shared" si="66"/>
        <v/>
      </c>
      <c r="BQ71" s="59" t="str">
        <f t="shared" si="67"/>
        <v/>
      </c>
      <c r="BR71" s="59" t="str">
        <f t="shared" si="68"/>
        <v/>
      </c>
      <c r="BS71" s="59" t="str">
        <f t="shared" si="69"/>
        <v/>
      </c>
      <c r="BT71" s="59" t="str">
        <f t="shared" si="70"/>
        <v/>
      </c>
      <c r="BU71" s="59" t="str">
        <f t="shared" si="71"/>
        <v/>
      </c>
      <c r="BV71" s="60" t="e">
        <f>IF('Cálculos '!#REF!="","",AVERAGE(AN71:BU71))</f>
        <v>#REF!</v>
      </c>
    </row>
    <row r="72" spans="2:74" hidden="1" x14ac:dyDescent="0.3">
      <c r="B72" s="58">
        <f t="shared" si="36"/>
        <v>70</v>
      </c>
      <c r="C72" s="67" t="e">
        <f>IF('Cálculos '!#REF!="","",'Cálculos '!#REF!)</f>
        <v>#REF!</v>
      </c>
      <c r="D72" s="67" t="e">
        <f>IF('Cálculos '!#REF!="","",'Cálculos '!#REF!)</f>
        <v>#REF!</v>
      </c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 t="e">
        <f t="shared" si="74"/>
        <v>#REF!</v>
      </c>
      <c r="AM72" s="58">
        <f t="shared" si="73"/>
        <v>70</v>
      </c>
      <c r="AN72" s="118" t="e">
        <f t="shared" si="72"/>
        <v>#REF!</v>
      </c>
      <c r="AO72" s="118" t="e">
        <f t="shared" si="39"/>
        <v>#REF!</v>
      </c>
      <c r="AP72" s="59" t="str">
        <f t="shared" si="40"/>
        <v/>
      </c>
      <c r="AQ72" s="59" t="str">
        <f t="shared" si="41"/>
        <v/>
      </c>
      <c r="AR72" s="59" t="str">
        <f t="shared" si="42"/>
        <v/>
      </c>
      <c r="AS72" s="59" t="str">
        <f t="shared" si="43"/>
        <v/>
      </c>
      <c r="AT72" s="59" t="str">
        <f t="shared" si="44"/>
        <v/>
      </c>
      <c r="AU72" s="59" t="str">
        <f t="shared" si="45"/>
        <v/>
      </c>
      <c r="AV72" s="59" t="str">
        <f t="shared" si="46"/>
        <v/>
      </c>
      <c r="AW72" s="59" t="str">
        <f t="shared" si="47"/>
        <v/>
      </c>
      <c r="AX72" s="59" t="str">
        <f t="shared" si="48"/>
        <v/>
      </c>
      <c r="AY72" s="59" t="str">
        <f t="shared" si="49"/>
        <v/>
      </c>
      <c r="AZ72" s="59" t="str">
        <f t="shared" si="50"/>
        <v/>
      </c>
      <c r="BA72" s="59" t="str">
        <f t="shared" si="51"/>
        <v/>
      </c>
      <c r="BB72" s="59" t="str">
        <f t="shared" si="52"/>
        <v/>
      </c>
      <c r="BC72" s="59" t="str">
        <f t="shared" si="53"/>
        <v/>
      </c>
      <c r="BD72" s="59" t="str">
        <f t="shared" si="54"/>
        <v/>
      </c>
      <c r="BE72" s="59" t="str">
        <f t="shared" si="55"/>
        <v/>
      </c>
      <c r="BF72" s="59" t="str">
        <f t="shared" si="56"/>
        <v/>
      </c>
      <c r="BG72" s="59" t="str">
        <f t="shared" si="57"/>
        <v/>
      </c>
      <c r="BH72" s="59" t="str">
        <f t="shared" si="58"/>
        <v/>
      </c>
      <c r="BI72" s="59" t="str">
        <f t="shared" si="59"/>
        <v/>
      </c>
      <c r="BJ72" s="59" t="str">
        <f t="shared" si="60"/>
        <v/>
      </c>
      <c r="BK72" s="59" t="str">
        <f t="shared" si="61"/>
        <v/>
      </c>
      <c r="BL72" s="59" t="str">
        <f t="shared" si="62"/>
        <v/>
      </c>
      <c r="BM72" s="59" t="str">
        <f t="shared" si="63"/>
        <v/>
      </c>
      <c r="BN72" s="59" t="str">
        <f t="shared" si="64"/>
        <v/>
      </c>
      <c r="BO72" s="59" t="str">
        <f t="shared" si="65"/>
        <v/>
      </c>
      <c r="BP72" s="59" t="str">
        <f t="shared" si="66"/>
        <v/>
      </c>
      <c r="BQ72" s="59" t="str">
        <f t="shared" si="67"/>
        <v/>
      </c>
      <c r="BR72" s="59" t="str">
        <f t="shared" si="68"/>
        <v/>
      </c>
      <c r="BS72" s="59" t="str">
        <f t="shared" si="69"/>
        <v/>
      </c>
      <c r="BT72" s="59" t="str">
        <f t="shared" si="70"/>
        <v/>
      </c>
      <c r="BU72" s="59" t="str">
        <f t="shared" si="71"/>
        <v/>
      </c>
      <c r="BV72" s="60" t="e">
        <f>IF('Cálculos '!#REF!="","",AVERAGE(AN72:BU72))</f>
        <v>#REF!</v>
      </c>
    </row>
    <row r="73" spans="2:74" hidden="1" x14ac:dyDescent="0.3">
      <c r="B73" s="58">
        <f t="shared" si="36"/>
        <v>71</v>
      </c>
      <c r="C73" s="67" t="e">
        <f>IF('Cálculos '!#REF!="","",'Cálculos '!#REF!)</f>
        <v>#REF!</v>
      </c>
      <c r="D73" s="67" t="e">
        <f>IF('Cálculos '!#REF!="","",'Cálculos '!#REF!)</f>
        <v>#REF!</v>
      </c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 t="e">
        <f t="shared" si="74"/>
        <v>#REF!</v>
      </c>
      <c r="AM73" s="58">
        <f t="shared" si="73"/>
        <v>71</v>
      </c>
      <c r="AN73" s="118" t="e">
        <f t="shared" si="72"/>
        <v>#REF!</v>
      </c>
      <c r="AO73" s="118" t="e">
        <f t="shared" si="39"/>
        <v>#REF!</v>
      </c>
      <c r="AP73" s="59" t="str">
        <f t="shared" si="40"/>
        <v/>
      </c>
      <c r="AQ73" s="59" t="str">
        <f t="shared" si="41"/>
        <v/>
      </c>
      <c r="AR73" s="59" t="str">
        <f t="shared" si="42"/>
        <v/>
      </c>
      <c r="AS73" s="59" t="str">
        <f t="shared" si="43"/>
        <v/>
      </c>
      <c r="AT73" s="59" t="str">
        <f t="shared" si="44"/>
        <v/>
      </c>
      <c r="AU73" s="59" t="str">
        <f t="shared" si="45"/>
        <v/>
      </c>
      <c r="AV73" s="59" t="str">
        <f t="shared" si="46"/>
        <v/>
      </c>
      <c r="AW73" s="59" t="str">
        <f t="shared" si="47"/>
        <v/>
      </c>
      <c r="AX73" s="59" t="str">
        <f t="shared" si="48"/>
        <v/>
      </c>
      <c r="AY73" s="59" t="str">
        <f t="shared" si="49"/>
        <v/>
      </c>
      <c r="AZ73" s="59" t="str">
        <f t="shared" si="50"/>
        <v/>
      </c>
      <c r="BA73" s="59" t="str">
        <f t="shared" si="51"/>
        <v/>
      </c>
      <c r="BB73" s="59" t="str">
        <f t="shared" si="52"/>
        <v/>
      </c>
      <c r="BC73" s="59" t="str">
        <f t="shared" si="53"/>
        <v/>
      </c>
      <c r="BD73" s="59" t="str">
        <f t="shared" si="54"/>
        <v/>
      </c>
      <c r="BE73" s="59" t="str">
        <f t="shared" si="55"/>
        <v/>
      </c>
      <c r="BF73" s="59" t="str">
        <f t="shared" si="56"/>
        <v/>
      </c>
      <c r="BG73" s="59" t="str">
        <f t="shared" si="57"/>
        <v/>
      </c>
      <c r="BH73" s="59" t="str">
        <f t="shared" si="58"/>
        <v/>
      </c>
      <c r="BI73" s="59" t="str">
        <f t="shared" si="59"/>
        <v/>
      </c>
      <c r="BJ73" s="59" t="str">
        <f t="shared" si="60"/>
        <v/>
      </c>
      <c r="BK73" s="59" t="str">
        <f t="shared" si="61"/>
        <v/>
      </c>
      <c r="BL73" s="59" t="str">
        <f t="shared" si="62"/>
        <v/>
      </c>
      <c r="BM73" s="59" t="str">
        <f t="shared" si="63"/>
        <v/>
      </c>
      <c r="BN73" s="59" t="str">
        <f t="shared" si="64"/>
        <v/>
      </c>
      <c r="BO73" s="59" t="str">
        <f t="shared" si="65"/>
        <v/>
      </c>
      <c r="BP73" s="59" t="str">
        <f t="shared" si="66"/>
        <v/>
      </c>
      <c r="BQ73" s="59" t="str">
        <f t="shared" si="67"/>
        <v/>
      </c>
      <c r="BR73" s="59" t="str">
        <f t="shared" si="68"/>
        <v/>
      </c>
      <c r="BS73" s="59" t="str">
        <f t="shared" si="69"/>
        <v/>
      </c>
      <c r="BT73" s="59" t="str">
        <f t="shared" si="70"/>
        <v/>
      </c>
      <c r="BU73" s="59" t="str">
        <f t="shared" si="71"/>
        <v/>
      </c>
      <c r="BV73" s="60" t="e">
        <f>IF('Cálculos '!#REF!="","",AVERAGE(AN73:BU73))</f>
        <v>#REF!</v>
      </c>
    </row>
    <row r="74" spans="2:74" hidden="1" x14ac:dyDescent="0.3">
      <c r="B74" s="58">
        <f t="shared" si="36"/>
        <v>72</v>
      </c>
      <c r="C74" s="67" t="e">
        <f>IF('Cálculos '!#REF!="","",'Cálculos '!#REF!)</f>
        <v>#REF!</v>
      </c>
      <c r="D74" s="67" t="e">
        <f>IF('Cálculos '!#REF!="","",'Cálculos '!#REF!)</f>
        <v>#REF!</v>
      </c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 t="e">
        <f t="shared" si="74"/>
        <v>#REF!</v>
      </c>
      <c r="AM74" s="58">
        <f t="shared" si="73"/>
        <v>72</v>
      </c>
      <c r="AN74" s="118" t="e">
        <f t="shared" si="72"/>
        <v>#REF!</v>
      </c>
      <c r="AO74" s="118" t="e">
        <f t="shared" si="39"/>
        <v>#REF!</v>
      </c>
      <c r="AP74" s="59" t="str">
        <f t="shared" si="40"/>
        <v/>
      </c>
      <c r="AQ74" s="59" t="str">
        <f t="shared" si="41"/>
        <v/>
      </c>
      <c r="AR74" s="59" t="str">
        <f t="shared" si="42"/>
        <v/>
      </c>
      <c r="AS74" s="59" t="str">
        <f t="shared" si="43"/>
        <v/>
      </c>
      <c r="AT74" s="59" t="str">
        <f t="shared" si="44"/>
        <v/>
      </c>
      <c r="AU74" s="59" t="str">
        <f t="shared" si="45"/>
        <v/>
      </c>
      <c r="AV74" s="59" t="str">
        <f t="shared" si="46"/>
        <v/>
      </c>
      <c r="AW74" s="59" t="str">
        <f t="shared" si="47"/>
        <v/>
      </c>
      <c r="AX74" s="59" t="str">
        <f t="shared" si="48"/>
        <v/>
      </c>
      <c r="AY74" s="59" t="str">
        <f t="shared" si="49"/>
        <v/>
      </c>
      <c r="AZ74" s="59" t="str">
        <f t="shared" si="50"/>
        <v/>
      </c>
      <c r="BA74" s="59" t="str">
        <f t="shared" si="51"/>
        <v/>
      </c>
      <c r="BB74" s="59" t="str">
        <f t="shared" si="52"/>
        <v/>
      </c>
      <c r="BC74" s="59" t="str">
        <f t="shared" si="53"/>
        <v/>
      </c>
      <c r="BD74" s="59" t="str">
        <f t="shared" si="54"/>
        <v/>
      </c>
      <c r="BE74" s="59" t="str">
        <f t="shared" si="55"/>
        <v/>
      </c>
      <c r="BF74" s="59" t="str">
        <f t="shared" si="56"/>
        <v/>
      </c>
      <c r="BG74" s="59" t="str">
        <f t="shared" si="57"/>
        <v/>
      </c>
      <c r="BH74" s="59" t="str">
        <f t="shared" si="58"/>
        <v/>
      </c>
      <c r="BI74" s="59" t="str">
        <f t="shared" si="59"/>
        <v/>
      </c>
      <c r="BJ74" s="59" t="str">
        <f t="shared" si="60"/>
        <v/>
      </c>
      <c r="BK74" s="59" t="str">
        <f t="shared" si="61"/>
        <v/>
      </c>
      <c r="BL74" s="59" t="str">
        <f t="shared" si="62"/>
        <v/>
      </c>
      <c r="BM74" s="59" t="str">
        <f t="shared" si="63"/>
        <v/>
      </c>
      <c r="BN74" s="59" t="str">
        <f t="shared" si="64"/>
        <v/>
      </c>
      <c r="BO74" s="59" t="str">
        <f t="shared" si="65"/>
        <v/>
      </c>
      <c r="BP74" s="59" t="str">
        <f t="shared" si="66"/>
        <v/>
      </c>
      <c r="BQ74" s="59" t="str">
        <f t="shared" si="67"/>
        <v/>
      </c>
      <c r="BR74" s="59" t="str">
        <f t="shared" si="68"/>
        <v/>
      </c>
      <c r="BS74" s="59" t="str">
        <f t="shared" si="69"/>
        <v/>
      </c>
      <c r="BT74" s="59" t="str">
        <f t="shared" si="70"/>
        <v/>
      </c>
      <c r="BU74" s="59" t="str">
        <f t="shared" si="71"/>
        <v/>
      </c>
      <c r="BV74" s="60" t="e">
        <f>IF('Cálculos '!#REF!="","",AVERAGE(AN74:BU74))</f>
        <v>#REF!</v>
      </c>
    </row>
    <row r="75" spans="2:74" hidden="1" x14ac:dyDescent="0.3">
      <c r="B75" s="58">
        <f t="shared" si="36"/>
        <v>73</v>
      </c>
      <c r="C75" s="67" t="e">
        <f>IF('Cálculos '!#REF!="","",'Cálculos '!#REF!)</f>
        <v>#REF!</v>
      </c>
      <c r="D75" s="67" t="e">
        <f>IF('Cálculos '!#REF!="","",'Cálculos '!#REF!)</f>
        <v>#REF!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 t="e">
        <f t="shared" si="74"/>
        <v>#REF!</v>
      </c>
      <c r="AM75" s="58">
        <f t="shared" si="73"/>
        <v>73</v>
      </c>
      <c r="AN75" s="118" t="e">
        <f t="shared" si="72"/>
        <v>#REF!</v>
      </c>
      <c r="AO75" s="118" t="e">
        <f t="shared" si="39"/>
        <v>#REF!</v>
      </c>
      <c r="AP75" s="59" t="str">
        <f t="shared" si="40"/>
        <v/>
      </c>
      <c r="AQ75" s="59" t="str">
        <f t="shared" si="41"/>
        <v/>
      </c>
      <c r="AR75" s="59" t="str">
        <f t="shared" si="42"/>
        <v/>
      </c>
      <c r="AS75" s="59" t="str">
        <f t="shared" si="43"/>
        <v/>
      </c>
      <c r="AT75" s="59" t="str">
        <f t="shared" si="44"/>
        <v/>
      </c>
      <c r="AU75" s="59" t="str">
        <f t="shared" si="45"/>
        <v/>
      </c>
      <c r="AV75" s="59" t="str">
        <f t="shared" si="46"/>
        <v/>
      </c>
      <c r="AW75" s="59" t="str">
        <f t="shared" si="47"/>
        <v/>
      </c>
      <c r="AX75" s="59" t="str">
        <f t="shared" si="48"/>
        <v/>
      </c>
      <c r="AY75" s="59" t="str">
        <f t="shared" si="49"/>
        <v/>
      </c>
      <c r="AZ75" s="59" t="str">
        <f t="shared" si="50"/>
        <v/>
      </c>
      <c r="BA75" s="59" t="str">
        <f t="shared" si="51"/>
        <v/>
      </c>
      <c r="BB75" s="59" t="str">
        <f t="shared" si="52"/>
        <v/>
      </c>
      <c r="BC75" s="59" t="str">
        <f t="shared" si="53"/>
        <v/>
      </c>
      <c r="BD75" s="59" t="str">
        <f t="shared" si="54"/>
        <v/>
      </c>
      <c r="BE75" s="59" t="str">
        <f t="shared" si="55"/>
        <v/>
      </c>
      <c r="BF75" s="59" t="str">
        <f t="shared" si="56"/>
        <v/>
      </c>
      <c r="BG75" s="59" t="str">
        <f t="shared" si="57"/>
        <v/>
      </c>
      <c r="BH75" s="59" t="str">
        <f t="shared" si="58"/>
        <v/>
      </c>
      <c r="BI75" s="59" t="str">
        <f t="shared" si="59"/>
        <v/>
      </c>
      <c r="BJ75" s="59" t="str">
        <f t="shared" si="60"/>
        <v/>
      </c>
      <c r="BK75" s="59" t="str">
        <f t="shared" si="61"/>
        <v/>
      </c>
      <c r="BL75" s="59" t="str">
        <f t="shared" si="62"/>
        <v/>
      </c>
      <c r="BM75" s="59" t="str">
        <f t="shared" si="63"/>
        <v/>
      </c>
      <c r="BN75" s="59" t="str">
        <f t="shared" si="64"/>
        <v/>
      </c>
      <c r="BO75" s="59" t="str">
        <f t="shared" si="65"/>
        <v/>
      </c>
      <c r="BP75" s="59" t="str">
        <f t="shared" si="66"/>
        <v/>
      </c>
      <c r="BQ75" s="59" t="str">
        <f t="shared" si="67"/>
        <v/>
      </c>
      <c r="BR75" s="59" t="str">
        <f t="shared" si="68"/>
        <v/>
      </c>
      <c r="BS75" s="59" t="str">
        <f t="shared" si="69"/>
        <v/>
      </c>
      <c r="BT75" s="59" t="str">
        <f t="shared" si="70"/>
        <v/>
      </c>
      <c r="BU75" s="59" t="str">
        <f t="shared" si="71"/>
        <v/>
      </c>
      <c r="BV75" s="60" t="e">
        <f>IF('Cálculos '!#REF!="","",AVERAGE(AN75:BU75))</f>
        <v>#REF!</v>
      </c>
    </row>
    <row r="76" spans="2:74" hidden="1" x14ac:dyDescent="0.3">
      <c r="B76" s="58">
        <f t="shared" si="36"/>
        <v>74</v>
      </c>
      <c r="C76" s="67" t="e">
        <f>IF('Cálculos '!#REF!="","",'Cálculos '!#REF!)</f>
        <v>#REF!</v>
      </c>
      <c r="D76" s="67" t="e">
        <f>IF('Cálculos '!#REF!="","",'Cálculos '!#REF!)</f>
        <v>#REF!</v>
      </c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 t="e">
        <f t="shared" si="74"/>
        <v>#REF!</v>
      </c>
      <c r="AM76" s="58">
        <f t="shared" si="73"/>
        <v>74</v>
      </c>
      <c r="AN76" s="118" t="e">
        <f t="shared" si="72"/>
        <v>#REF!</v>
      </c>
      <c r="AO76" s="118" t="e">
        <f t="shared" si="39"/>
        <v>#REF!</v>
      </c>
      <c r="AP76" s="59" t="str">
        <f t="shared" si="40"/>
        <v/>
      </c>
      <c r="AQ76" s="59" t="str">
        <f t="shared" si="41"/>
        <v/>
      </c>
      <c r="AR76" s="59" t="str">
        <f t="shared" si="42"/>
        <v/>
      </c>
      <c r="AS76" s="59" t="str">
        <f t="shared" si="43"/>
        <v/>
      </c>
      <c r="AT76" s="59" t="str">
        <f t="shared" si="44"/>
        <v/>
      </c>
      <c r="AU76" s="59" t="str">
        <f t="shared" si="45"/>
        <v/>
      </c>
      <c r="AV76" s="59" t="str">
        <f t="shared" si="46"/>
        <v/>
      </c>
      <c r="AW76" s="59" t="str">
        <f t="shared" si="47"/>
        <v/>
      </c>
      <c r="AX76" s="59" t="str">
        <f t="shared" si="48"/>
        <v/>
      </c>
      <c r="AY76" s="59" t="str">
        <f t="shared" si="49"/>
        <v/>
      </c>
      <c r="AZ76" s="59" t="str">
        <f t="shared" si="50"/>
        <v/>
      </c>
      <c r="BA76" s="59" t="str">
        <f t="shared" si="51"/>
        <v/>
      </c>
      <c r="BB76" s="59" t="str">
        <f t="shared" si="52"/>
        <v/>
      </c>
      <c r="BC76" s="59" t="str">
        <f t="shared" si="53"/>
        <v/>
      </c>
      <c r="BD76" s="59" t="str">
        <f t="shared" si="54"/>
        <v/>
      </c>
      <c r="BE76" s="59" t="str">
        <f t="shared" si="55"/>
        <v/>
      </c>
      <c r="BF76" s="59" t="str">
        <f t="shared" si="56"/>
        <v/>
      </c>
      <c r="BG76" s="59" t="str">
        <f t="shared" si="57"/>
        <v/>
      </c>
      <c r="BH76" s="59" t="str">
        <f t="shared" si="58"/>
        <v/>
      </c>
      <c r="BI76" s="59" t="str">
        <f t="shared" si="59"/>
        <v/>
      </c>
      <c r="BJ76" s="59" t="str">
        <f t="shared" si="60"/>
        <v/>
      </c>
      <c r="BK76" s="59" t="str">
        <f t="shared" si="61"/>
        <v/>
      </c>
      <c r="BL76" s="59" t="str">
        <f t="shared" si="62"/>
        <v/>
      </c>
      <c r="BM76" s="59" t="str">
        <f t="shared" si="63"/>
        <v/>
      </c>
      <c r="BN76" s="59" t="str">
        <f t="shared" si="64"/>
        <v/>
      </c>
      <c r="BO76" s="59" t="str">
        <f t="shared" si="65"/>
        <v/>
      </c>
      <c r="BP76" s="59" t="str">
        <f t="shared" si="66"/>
        <v/>
      </c>
      <c r="BQ76" s="59" t="str">
        <f t="shared" si="67"/>
        <v/>
      </c>
      <c r="BR76" s="59" t="str">
        <f t="shared" si="68"/>
        <v/>
      </c>
      <c r="BS76" s="59" t="str">
        <f t="shared" si="69"/>
        <v/>
      </c>
      <c r="BT76" s="59" t="str">
        <f t="shared" si="70"/>
        <v/>
      </c>
      <c r="BU76" s="59" t="str">
        <f t="shared" si="71"/>
        <v/>
      </c>
      <c r="BV76" s="60" t="e">
        <f>IF('Cálculos '!#REF!="","",AVERAGE(AN76:BU76))</f>
        <v>#REF!</v>
      </c>
    </row>
    <row r="77" spans="2:74" hidden="1" x14ac:dyDescent="0.3">
      <c r="B77" s="58">
        <f t="shared" si="36"/>
        <v>75</v>
      </c>
      <c r="C77" s="67" t="e">
        <f>IF('Cálculos '!#REF!="","",'Cálculos '!#REF!)</f>
        <v>#REF!</v>
      </c>
      <c r="D77" s="67" t="e">
        <f>IF('Cálculos '!#REF!="","",'Cálculos '!#REF!)</f>
        <v>#REF!</v>
      </c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 t="e">
        <f t="shared" si="74"/>
        <v>#REF!</v>
      </c>
      <c r="AM77" s="58">
        <f t="shared" si="73"/>
        <v>75</v>
      </c>
      <c r="AN77" s="118" t="e">
        <f t="shared" si="72"/>
        <v>#REF!</v>
      </c>
      <c r="AO77" s="118" t="e">
        <f t="shared" si="39"/>
        <v>#REF!</v>
      </c>
      <c r="AP77" s="59" t="str">
        <f t="shared" si="40"/>
        <v/>
      </c>
      <c r="AQ77" s="59" t="str">
        <f t="shared" si="41"/>
        <v/>
      </c>
      <c r="AR77" s="59" t="str">
        <f t="shared" si="42"/>
        <v/>
      </c>
      <c r="AS77" s="59" t="str">
        <f t="shared" si="43"/>
        <v/>
      </c>
      <c r="AT77" s="59" t="str">
        <f t="shared" si="44"/>
        <v/>
      </c>
      <c r="AU77" s="59" t="str">
        <f t="shared" si="45"/>
        <v/>
      </c>
      <c r="AV77" s="59" t="str">
        <f t="shared" si="46"/>
        <v/>
      </c>
      <c r="AW77" s="59" t="str">
        <f t="shared" si="47"/>
        <v/>
      </c>
      <c r="AX77" s="59" t="str">
        <f t="shared" si="48"/>
        <v/>
      </c>
      <c r="AY77" s="59" t="str">
        <f t="shared" si="49"/>
        <v/>
      </c>
      <c r="AZ77" s="59" t="str">
        <f t="shared" si="50"/>
        <v/>
      </c>
      <c r="BA77" s="59" t="str">
        <f t="shared" si="51"/>
        <v/>
      </c>
      <c r="BB77" s="59" t="str">
        <f t="shared" si="52"/>
        <v/>
      </c>
      <c r="BC77" s="59" t="str">
        <f t="shared" si="53"/>
        <v/>
      </c>
      <c r="BD77" s="59" t="str">
        <f t="shared" si="54"/>
        <v/>
      </c>
      <c r="BE77" s="59" t="str">
        <f t="shared" si="55"/>
        <v/>
      </c>
      <c r="BF77" s="59" t="str">
        <f t="shared" si="56"/>
        <v/>
      </c>
      <c r="BG77" s="59" t="str">
        <f t="shared" si="57"/>
        <v/>
      </c>
      <c r="BH77" s="59" t="str">
        <f t="shared" si="58"/>
        <v/>
      </c>
      <c r="BI77" s="59" t="str">
        <f t="shared" si="59"/>
        <v/>
      </c>
      <c r="BJ77" s="59" t="str">
        <f t="shared" si="60"/>
        <v/>
      </c>
      <c r="BK77" s="59" t="str">
        <f t="shared" si="61"/>
        <v/>
      </c>
      <c r="BL77" s="59" t="str">
        <f t="shared" si="62"/>
        <v/>
      </c>
      <c r="BM77" s="59" t="str">
        <f t="shared" si="63"/>
        <v/>
      </c>
      <c r="BN77" s="59" t="str">
        <f t="shared" si="64"/>
        <v/>
      </c>
      <c r="BO77" s="59" t="str">
        <f t="shared" si="65"/>
        <v/>
      </c>
      <c r="BP77" s="59" t="str">
        <f t="shared" si="66"/>
        <v/>
      </c>
      <c r="BQ77" s="59" t="str">
        <f t="shared" si="67"/>
        <v/>
      </c>
      <c r="BR77" s="59" t="str">
        <f t="shared" si="68"/>
        <v/>
      </c>
      <c r="BS77" s="59" t="str">
        <f t="shared" si="69"/>
        <v/>
      </c>
      <c r="BT77" s="59" t="str">
        <f t="shared" si="70"/>
        <v/>
      </c>
      <c r="BU77" s="59" t="str">
        <f t="shared" si="71"/>
        <v/>
      </c>
      <c r="BV77" s="60" t="e">
        <f>IF('Cálculos '!#REF!="","",AVERAGE(AN77:BU77))</f>
        <v>#REF!</v>
      </c>
    </row>
    <row r="78" spans="2:74" hidden="1" x14ac:dyDescent="0.3">
      <c r="B78" s="58">
        <f t="shared" si="36"/>
        <v>76</v>
      </c>
      <c r="C78" s="67" t="e">
        <f>IF('Cálculos '!#REF!="","",'Cálculos '!#REF!)</f>
        <v>#REF!</v>
      </c>
      <c r="D78" s="67" t="e">
        <f>IF('Cálculos '!#REF!="","",'Cálculos '!#REF!)</f>
        <v>#REF!</v>
      </c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 t="e">
        <f t="shared" si="74"/>
        <v>#REF!</v>
      </c>
      <c r="AM78" s="58">
        <f t="shared" si="73"/>
        <v>76</v>
      </c>
      <c r="AN78" s="118" t="e">
        <f t="shared" si="72"/>
        <v>#REF!</v>
      </c>
      <c r="AO78" s="118" t="e">
        <f t="shared" si="39"/>
        <v>#REF!</v>
      </c>
      <c r="AP78" s="59" t="str">
        <f t="shared" si="40"/>
        <v/>
      </c>
      <c r="AQ78" s="59" t="str">
        <f t="shared" si="41"/>
        <v/>
      </c>
      <c r="AR78" s="59" t="str">
        <f t="shared" si="42"/>
        <v/>
      </c>
      <c r="AS78" s="59" t="str">
        <f t="shared" si="43"/>
        <v/>
      </c>
      <c r="AT78" s="59" t="str">
        <f t="shared" si="44"/>
        <v/>
      </c>
      <c r="AU78" s="59" t="str">
        <f t="shared" si="45"/>
        <v/>
      </c>
      <c r="AV78" s="59" t="str">
        <f t="shared" si="46"/>
        <v/>
      </c>
      <c r="AW78" s="59" t="str">
        <f t="shared" si="47"/>
        <v/>
      </c>
      <c r="AX78" s="59" t="str">
        <f t="shared" si="48"/>
        <v/>
      </c>
      <c r="AY78" s="59" t="str">
        <f t="shared" si="49"/>
        <v/>
      </c>
      <c r="AZ78" s="59" t="str">
        <f t="shared" si="50"/>
        <v/>
      </c>
      <c r="BA78" s="59" t="str">
        <f t="shared" si="51"/>
        <v/>
      </c>
      <c r="BB78" s="59" t="str">
        <f t="shared" si="52"/>
        <v/>
      </c>
      <c r="BC78" s="59" t="str">
        <f t="shared" si="53"/>
        <v/>
      </c>
      <c r="BD78" s="59" t="str">
        <f t="shared" si="54"/>
        <v/>
      </c>
      <c r="BE78" s="59" t="str">
        <f t="shared" si="55"/>
        <v/>
      </c>
      <c r="BF78" s="59" t="str">
        <f t="shared" si="56"/>
        <v/>
      </c>
      <c r="BG78" s="59" t="str">
        <f t="shared" si="57"/>
        <v/>
      </c>
      <c r="BH78" s="59" t="str">
        <f t="shared" si="58"/>
        <v/>
      </c>
      <c r="BI78" s="59" t="str">
        <f t="shared" si="59"/>
        <v/>
      </c>
      <c r="BJ78" s="59" t="str">
        <f t="shared" si="60"/>
        <v/>
      </c>
      <c r="BK78" s="59" t="str">
        <f t="shared" si="61"/>
        <v/>
      </c>
      <c r="BL78" s="59" t="str">
        <f t="shared" si="62"/>
        <v/>
      </c>
      <c r="BM78" s="59" t="str">
        <f t="shared" si="63"/>
        <v/>
      </c>
      <c r="BN78" s="59" t="str">
        <f t="shared" si="64"/>
        <v/>
      </c>
      <c r="BO78" s="59" t="str">
        <f t="shared" si="65"/>
        <v/>
      </c>
      <c r="BP78" s="59" t="str">
        <f t="shared" si="66"/>
        <v/>
      </c>
      <c r="BQ78" s="59" t="str">
        <f t="shared" si="67"/>
        <v/>
      </c>
      <c r="BR78" s="59" t="str">
        <f t="shared" si="68"/>
        <v/>
      </c>
      <c r="BS78" s="59" t="str">
        <f t="shared" si="69"/>
        <v/>
      </c>
      <c r="BT78" s="59" t="str">
        <f t="shared" si="70"/>
        <v/>
      </c>
      <c r="BU78" s="59" t="str">
        <f t="shared" si="71"/>
        <v/>
      </c>
      <c r="BV78" s="60" t="e">
        <f>IF('Cálculos '!#REF!="","",AVERAGE(AN78:BU78))</f>
        <v>#REF!</v>
      </c>
    </row>
    <row r="79" spans="2:74" hidden="1" x14ac:dyDescent="0.3">
      <c r="B79" s="58">
        <f t="shared" si="36"/>
        <v>77</v>
      </c>
      <c r="C79" s="67" t="e">
        <f>IF('Cálculos '!#REF!="","",'Cálculos '!#REF!)</f>
        <v>#REF!</v>
      </c>
      <c r="D79" s="67" t="e">
        <f>IF('Cálculos '!#REF!="","",'Cálculos '!#REF!)</f>
        <v>#REF!</v>
      </c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 t="e">
        <f t="shared" si="74"/>
        <v>#REF!</v>
      </c>
      <c r="AM79" s="58">
        <f t="shared" si="73"/>
        <v>77</v>
      </c>
      <c r="AN79" s="118" t="e">
        <f t="shared" si="72"/>
        <v>#REF!</v>
      </c>
      <c r="AO79" s="118" t="e">
        <f t="shared" si="39"/>
        <v>#REF!</v>
      </c>
      <c r="AP79" s="59" t="str">
        <f t="shared" si="40"/>
        <v/>
      </c>
      <c r="AQ79" s="59" t="str">
        <f t="shared" si="41"/>
        <v/>
      </c>
      <c r="AR79" s="59" t="str">
        <f t="shared" si="42"/>
        <v/>
      </c>
      <c r="AS79" s="59" t="str">
        <f t="shared" si="43"/>
        <v/>
      </c>
      <c r="AT79" s="59" t="str">
        <f t="shared" si="44"/>
        <v/>
      </c>
      <c r="AU79" s="59" t="str">
        <f t="shared" si="45"/>
        <v/>
      </c>
      <c r="AV79" s="59" t="str">
        <f t="shared" si="46"/>
        <v/>
      </c>
      <c r="AW79" s="59" t="str">
        <f t="shared" si="47"/>
        <v/>
      </c>
      <c r="AX79" s="59" t="str">
        <f t="shared" si="48"/>
        <v/>
      </c>
      <c r="AY79" s="59" t="str">
        <f t="shared" si="49"/>
        <v/>
      </c>
      <c r="AZ79" s="59" t="str">
        <f t="shared" si="50"/>
        <v/>
      </c>
      <c r="BA79" s="59" t="str">
        <f t="shared" si="51"/>
        <v/>
      </c>
      <c r="BB79" s="59" t="str">
        <f t="shared" si="52"/>
        <v/>
      </c>
      <c r="BC79" s="59" t="str">
        <f t="shared" si="53"/>
        <v/>
      </c>
      <c r="BD79" s="59" t="str">
        <f t="shared" si="54"/>
        <v/>
      </c>
      <c r="BE79" s="59" t="str">
        <f t="shared" si="55"/>
        <v/>
      </c>
      <c r="BF79" s="59" t="str">
        <f t="shared" si="56"/>
        <v/>
      </c>
      <c r="BG79" s="59" t="str">
        <f t="shared" si="57"/>
        <v/>
      </c>
      <c r="BH79" s="59" t="str">
        <f t="shared" si="58"/>
        <v/>
      </c>
      <c r="BI79" s="59" t="str">
        <f t="shared" si="59"/>
        <v/>
      </c>
      <c r="BJ79" s="59" t="str">
        <f t="shared" si="60"/>
        <v/>
      </c>
      <c r="BK79" s="59" t="str">
        <f t="shared" si="61"/>
        <v/>
      </c>
      <c r="BL79" s="59" t="str">
        <f t="shared" si="62"/>
        <v/>
      </c>
      <c r="BM79" s="59" t="str">
        <f t="shared" si="63"/>
        <v/>
      </c>
      <c r="BN79" s="59" t="str">
        <f t="shared" si="64"/>
        <v/>
      </c>
      <c r="BO79" s="59" t="str">
        <f t="shared" si="65"/>
        <v/>
      </c>
      <c r="BP79" s="59" t="str">
        <f t="shared" si="66"/>
        <v/>
      </c>
      <c r="BQ79" s="59" t="str">
        <f t="shared" si="67"/>
        <v/>
      </c>
      <c r="BR79" s="59" t="str">
        <f t="shared" si="68"/>
        <v/>
      </c>
      <c r="BS79" s="59" t="str">
        <f t="shared" si="69"/>
        <v/>
      </c>
      <c r="BT79" s="59" t="str">
        <f t="shared" si="70"/>
        <v/>
      </c>
      <c r="BU79" s="59" t="str">
        <f t="shared" si="71"/>
        <v/>
      </c>
      <c r="BV79" s="60" t="e">
        <f>IF('Cálculos '!#REF!="","",AVERAGE(AN79:BU79))</f>
        <v>#REF!</v>
      </c>
    </row>
    <row r="80" spans="2:74" hidden="1" x14ac:dyDescent="0.3">
      <c r="B80" s="58">
        <f t="shared" si="36"/>
        <v>78</v>
      </c>
      <c r="C80" s="67" t="e">
        <f>IF('Cálculos '!#REF!="","",'Cálculos '!#REF!)</f>
        <v>#REF!</v>
      </c>
      <c r="D80" s="67" t="e">
        <f>IF('Cálculos '!#REF!="","",'Cálculos '!#REF!)</f>
        <v>#REF!</v>
      </c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 t="e">
        <f t="shared" si="74"/>
        <v>#REF!</v>
      </c>
      <c r="AM80" s="58">
        <f t="shared" si="73"/>
        <v>78</v>
      </c>
      <c r="AN80" s="118" t="e">
        <f t="shared" si="72"/>
        <v>#REF!</v>
      </c>
      <c r="AO80" s="118" t="e">
        <f t="shared" si="39"/>
        <v>#REF!</v>
      </c>
      <c r="AP80" s="59" t="str">
        <f t="shared" si="40"/>
        <v/>
      </c>
      <c r="AQ80" s="59" t="str">
        <f t="shared" si="41"/>
        <v/>
      </c>
      <c r="AR80" s="59" t="str">
        <f t="shared" si="42"/>
        <v/>
      </c>
      <c r="AS80" s="59" t="str">
        <f t="shared" si="43"/>
        <v/>
      </c>
      <c r="AT80" s="59" t="str">
        <f t="shared" si="44"/>
        <v/>
      </c>
      <c r="AU80" s="59" t="str">
        <f t="shared" si="45"/>
        <v/>
      </c>
      <c r="AV80" s="59" t="str">
        <f t="shared" si="46"/>
        <v/>
      </c>
      <c r="AW80" s="59" t="str">
        <f t="shared" si="47"/>
        <v/>
      </c>
      <c r="AX80" s="59" t="str">
        <f t="shared" si="48"/>
        <v/>
      </c>
      <c r="AY80" s="59" t="str">
        <f t="shared" si="49"/>
        <v/>
      </c>
      <c r="AZ80" s="59" t="str">
        <f t="shared" si="50"/>
        <v/>
      </c>
      <c r="BA80" s="59" t="str">
        <f t="shared" si="51"/>
        <v/>
      </c>
      <c r="BB80" s="59" t="str">
        <f t="shared" si="52"/>
        <v/>
      </c>
      <c r="BC80" s="59" t="str">
        <f t="shared" si="53"/>
        <v/>
      </c>
      <c r="BD80" s="59" t="str">
        <f t="shared" si="54"/>
        <v/>
      </c>
      <c r="BE80" s="59" t="str">
        <f t="shared" si="55"/>
        <v/>
      </c>
      <c r="BF80" s="59" t="str">
        <f t="shared" si="56"/>
        <v/>
      </c>
      <c r="BG80" s="59" t="str">
        <f t="shared" si="57"/>
        <v/>
      </c>
      <c r="BH80" s="59" t="str">
        <f t="shared" si="58"/>
        <v/>
      </c>
      <c r="BI80" s="59" t="str">
        <f t="shared" si="59"/>
        <v/>
      </c>
      <c r="BJ80" s="59" t="str">
        <f t="shared" si="60"/>
        <v/>
      </c>
      <c r="BK80" s="59" t="str">
        <f t="shared" si="61"/>
        <v/>
      </c>
      <c r="BL80" s="59" t="str">
        <f t="shared" si="62"/>
        <v/>
      </c>
      <c r="BM80" s="59" t="str">
        <f t="shared" si="63"/>
        <v/>
      </c>
      <c r="BN80" s="59" t="str">
        <f t="shared" si="64"/>
        <v/>
      </c>
      <c r="BO80" s="59" t="str">
        <f t="shared" si="65"/>
        <v/>
      </c>
      <c r="BP80" s="59" t="str">
        <f t="shared" si="66"/>
        <v/>
      </c>
      <c r="BQ80" s="59" t="str">
        <f t="shared" si="67"/>
        <v/>
      </c>
      <c r="BR80" s="59" t="str">
        <f t="shared" si="68"/>
        <v/>
      </c>
      <c r="BS80" s="59" t="str">
        <f t="shared" si="69"/>
        <v/>
      </c>
      <c r="BT80" s="59" t="str">
        <f t="shared" si="70"/>
        <v/>
      </c>
      <c r="BU80" s="59" t="str">
        <f t="shared" si="71"/>
        <v/>
      </c>
      <c r="BV80" s="60" t="e">
        <f>IF('Cálculos '!#REF!="","",AVERAGE(AN80:BU80))</f>
        <v>#REF!</v>
      </c>
    </row>
    <row r="81" spans="2:74" hidden="1" x14ac:dyDescent="0.3">
      <c r="B81" s="58">
        <f t="shared" si="36"/>
        <v>79</v>
      </c>
      <c r="C81" s="67" t="e">
        <f>IF('Cálculos '!#REF!="","",'Cálculos '!#REF!)</f>
        <v>#REF!</v>
      </c>
      <c r="D81" s="67" t="e">
        <f>IF('Cálculos '!#REF!="","",'Cálculos '!#REF!)</f>
        <v>#REF!</v>
      </c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 t="e">
        <f t="shared" si="74"/>
        <v>#REF!</v>
      </c>
      <c r="AM81" s="58">
        <f t="shared" si="73"/>
        <v>79</v>
      </c>
      <c r="AN81" s="118" t="e">
        <f t="shared" si="72"/>
        <v>#REF!</v>
      </c>
      <c r="AO81" s="118" t="e">
        <f t="shared" si="39"/>
        <v>#REF!</v>
      </c>
      <c r="AP81" s="59" t="str">
        <f t="shared" si="40"/>
        <v/>
      </c>
      <c r="AQ81" s="59" t="str">
        <f t="shared" si="41"/>
        <v/>
      </c>
      <c r="AR81" s="59" t="str">
        <f t="shared" si="42"/>
        <v/>
      </c>
      <c r="AS81" s="59" t="str">
        <f t="shared" si="43"/>
        <v/>
      </c>
      <c r="AT81" s="59" t="str">
        <f t="shared" si="44"/>
        <v/>
      </c>
      <c r="AU81" s="59" t="str">
        <f t="shared" si="45"/>
        <v/>
      </c>
      <c r="AV81" s="59" t="str">
        <f t="shared" si="46"/>
        <v/>
      </c>
      <c r="AW81" s="59" t="str">
        <f t="shared" si="47"/>
        <v/>
      </c>
      <c r="AX81" s="59" t="str">
        <f t="shared" si="48"/>
        <v/>
      </c>
      <c r="AY81" s="59" t="str">
        <f t="shared" si="49"/>
        <v/>
      </c>
      <c r="AZ81" s="59" t="str">
        <f t="shared" si="50"/>
        <v/>
      </c>
      <c r="BA81" s="59" t="str">
        <f t="shared" si="51"/>
        <v/>
      </c>
      <c r="BB81" s="59" t="str">
        <f t="shared" si="52"/>
        <v/>
      </c>
      <c r="BC81" s="59" t="str">
        <f t="shared" si="53"/>
        <v/>
      </c>
      <c r="BD81" s="59" t="str">
        <f t="shared" si="54"/>
        <v/>
      </c>
      <c r="BE81" s="59" t="str">
        <f t="shared" si="55"/>
        <v/>
      </c>
      <c r="BF81" s="59" t="str">
        <f t="shared" si="56"/>
        <v/>
      </c>
      <c r="BG81" s="59" t="str">
        <f t="shared" si="57"/>
        <v/>
      </c>
      <c r="BH81" s="59" t="str">
        <f t="shared" si="58"/>
        <v/>
      </c>
      <c r="BI81" s="59" t="str">
        <f t="shared" si="59"/>
        <v/>
      </c>
      <c r="BJ81" s="59" t="str">
        <f t="shared" si="60"/>
        <v/>
      </c>
      <c r="BK81" s="59" t="str">
        <f t="shared" si="61"/>
        <v/>
      </c>
      <c r="BL81" s="59" t="str">
        <f t="shared" si="62"/>
        <v/>
      </c>
      <c r="BM81" s="59" t="str">
        <f t="shared" si="63"/>
        <v/>
      </c>
      <c r="BN81" s="59" t="str">
        <f t="shared" si="64"/>
        <v/>
      </c>
      <c r="BO81" s="59" t="str">
        <f t="shared" si="65"/>
        <v/>
      </c>
      <c r="BP81" s="59" t="str">
        <f t="shared" si="66"/>
        <v/>
      </c>
      <c r="BQ81" s="59" t="str">
        <f t="shared" si="67"/>
        <v/>
      </c>
      <c r="BR81" s="59" t="str">
        <f t="shared" si="68"/>
        <v/>
      </c>
      <c r="BS81" s="59" t="str">
        <f t="shared" si="69"/>
        <v/>
      </c>
      <c r="BT81" s="59" t="str">
        <f t="shared" si="70"/>
        <v/>
      </c>
      <c r="BU81" s="59" t="str">
        <f t="shared" si="71"/>
        <v/>
      </c>
      <c r="BV81" s="60" t="e">
        <f>IF('Cálculos '!#REF!="","",AVERAGE(AN81:BU81))</f>
        <v>#REF!</v>
      </c>
    </row>
    <row r="82" spans="2:74" hidden="1" x14ac:dyDescent="0.3">
      <c r="B82" s="58">
        <f t="shared" si="36"/>
        <v>80</v>
      </c>
      <c r="C82" s="67" t="e">
        <f>IF('Cálculos '!#REF!="","",'Cálculos '!#REF!)</f>
        <v>#REF!</v>
      </c>
      <c r="D82" s="67" t="e">
        <f>IF('Cálculos '!#REF!="","",'Cálculos '!#REF!)</f>
        <v>#REF!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 t="e">
        <f t="shared" si="74"/>
        <v>#REF!</v>
      </c>
      <c r="AM82" s="58">
        <f t="shared" si="73"/>
        <v>80</v>
      </c>
      <c r="AN82" s="118" t="e">
        <f t="shared" si="72"/>
        <v>#REF!</v>
      </c>
      <c r="AO82" s="118" t="e">
        <f t="shared" si="39"/>
        <v>#REF!</v>
      </c>
      <c r="AP82" s="59" t="str">
        <f t="shared" si="40"/>
        <v/>
      </c>
      <c r="AQ82" s="59" t="str">
        <f t="shared" si="41"/>
        <v/>
      </c>
      <c r="AR82" s="59" t="str">
        <f t="shared" si="42"/>
        <v/>
      </c>
      <c r="AS82" s="59" t="str">
        <f t="shared" si="43"/>
        <v/>
      </c>
      <c r="AT82" s="59" t="str">
        <f t="shared" si="44"/>
        <v/>
      </c>
      <c r="AU82" s="59" t="str">
        <f t="shared" si="45"/>
        <v/>
      </c>
      <c r="AV82" s="59" t="str">
        <f t="shared" si="46"/>
        <v/>
      </c>
      <c r="AW82" s="59" t="str">
        <f t="shared" si="47"/>
        <v/>
      </c>
      <c r="AX82" s="59" t="str">
        <f t="shared" si="48"/>
        <v/>
      </c>
      <c r="AY82" s="59" t="str">
        <f t="shared" si="49"/>
        <v/>
      </c>
      <c r="AZ82" s="59" t="str">
        <f t="shared" si="50"/>
        <v/>
      </c>
      <c r="BA82" s="59" t="str">
        <f t="shared" si="51"/>
        <v/>
      </c>
      <c r="BB82" s="59" t="str">
        <f t="shared" si="52"/>
        <v/>
      </c>
      <c r="BC82" s="59" t="str">
        <f t="shared" si="53"/>
        <v/>
      </c>
      <c r="BD82" s="59" t="str">
        <f t="shared" si="54"/>
        <v/>
      </c>
      <c r="BE82" s="59" t="str">
        <f t="shared" si="55"/>
        <v/>
      </c>
      <c r="BF82" s="59" t="str">
        <f t="shared" si="56"/>
        <v/>
      </c>
      <c r="BG82" s="59" t="str">
        <f t="shared" si="57"/>
        <v/>
      </c>
      <c r="BH82" s="59" t="str">
        <f t="shared" si="58"/>
        <v/>
      </c>
      <c r="BI82" s="59" t="str">
        <f t="shared" si="59"/>
        <v/>
      </c>
      <c r="BJ82" s="59" t="str">
        <f t="shared" si="60"/>
        <v/>
      </c>
      <c r="BK82" s="59" t="str">
        <f t="shared" si="61"/>
        <v/>
      </c>
      <c r="BL82" s="59" t="str">
        <f t="shared" si="62"/>
        <v/>
      </c>
      <c r="BM82" s="59" t="str">
        <f t="shared" si="63"/>
        <v/>
      </c>
      <c r="BN82" s="59" t="str">
        <f t="shared" si="64"/>
        <v/>
      </c>
      <c r="BO82" s="59" t="str">
        <f t="shared" si="65"/>
        <v/>
      </c>
      <c r="BP82" s="59" t="str">
        <f t="shared" si="66"/>
        <v/>
      </c>
      <c r="BQ82" s="59" t="str">
        <f t="shared" si="67"/>
        <v/>
      </c>
      <c r="BR82" s="59" t="str">
        <f t="shared" si="68"/>
        <v/>
      </c>
      <c r="BS82" s="59" t="str">
        <f t="shared" si="69"/>
        <v/>
      </c>
      <c r="BT82" s="59" t="str">
        <f t="shared" si="70"/>
        <v/>
      </c>
      <c r="BU82" s="59" t="str">
        <f t="shared" si="71"/>
        <v/>
      </c>
      <c r="BV82" s="60" t="e">
        <f>IF('Cálculos '!#REF!="","",AVERAGE(AN82:BU82))</f>
        <v>#REF!</v>
      </c>
    </row>
    <row r="83" spans="2:74" hidden="1" x14ac:dyDescent="0.3">
      <c r="B83" s="58">
        <f t="shared" si="36"/>
        <v>81</v>
      </c>
      <c r="C83" s="67" t="e">
        <f>IF('Cálculos '!#REF!="","",'Cálculos '!#REF!)</f>
        <v>#REF!</v>
      </c>
      <c r="D83" s="67" t="e">
        <f>IF('Cálculos '!#REF!="","",'Cálculos '!#REF!)</f>
        <v>#REF!</v>
      </c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 t="e">
        <f t="shared" si="74"/>
        <v>#REF!</v>
      </c>
      <c r="AM83" s="58">
        <f t="shared" si="73"/>
        <v>81</v>
      </c>
      <c r="AN83" s="118" t="e">
        <f t="shared" si="72"/>
        <v>#REF!</v>
      </c>
      <c r="AO83" s="118" t="e">
        <f t="shared" si="39"/>
        <v>#REF!</v>
      </c>
      <c r="AP83" s="59" t="str">
        <f t="shared" si="40"/>
        <v/>
      </c>
      <c r="AQ83" s="59" t="str">
        <f t="shared" si="41"/>
        <v/>
      </c>
      <c r="AR83" s="59" t="str">
        <f t="shared" si="42"/>
        <v/>
      </c>
      <c r="AS83" s="59" t="str">
        <f t="shared" si="43"/>
        <v/>
      </c>
      <c r="AT83" s="59" t="str">
        <f t="shared" si="44"/>
        <v/>
      </c>
      <c r="AU83" s="59" t="str">
        <f t="shared" si="45"/>
        <v/>
      </c>
      <c r="AV83" s="59" t="str">
        <f t="shared" si="46"/>
        <v/>
      </c>
      <c r="AW83" s="59" t="str">
        <f t="shared" si="47"/>
        <v/>
      </c>
      <c r="AX83" s="59" t="str">
        <f t="shared" si="48"/>
        <v/>
      </c>
      <c r="AY83" s="59" t="str">
        <f t="shared" si="49"/>
        <v/>
      </c>
      <c r="AZ83" s="59" t="str">
        <f t="shared" si="50"/>
        <v/>
      </c>
      <c r="BA83" s="59" t="str">
        <f t="shared" si="51"/>
        <v/>
      </c>
      <c r="BB83" s="59" t="str">
        <f t="shared" si="52"/>
        <v/>
      </c>
      <c r="BC83" s="59" t="str">
        <f t="shared" si="53"/>
        <v/>
      </c>
      <c r="BD83" s="59" t="str">
        <f t="shared" si="54"/>
        <v/>
      </c>
      <c r="BE83" s="59" t="str">
        <f t="shared" si="55"/>
        <v/>
      </c>
      <c r="BF83" s="59" t="str">
        <f t="shared" si="56"/>
        <v/>
      </c>
      <c r="BG83" s="59" t="str">
        <f t="shared" si="57"/>
        <v/>
      </c>
      <c r="BH83" s="59" t="str">
        <f t="shared" si="58"/>
        <v/>
      </c>
      <c r="BI83" s="59" t="str">
        <f t="shared" si="59"/>
        <v/>
      </c>
      <c r="BJ83" s="59" t="str">
        <f t="shared" si="60"/>
        <v/>
      </c>
      <c r="BK83" s="59" t="str">
        <f t="shared" si="61"/>
        <v/>
      </c>
      <c r="BL83" s="59" t="str">
        <f t="shared" si="62"/>
        <v/>
      </c>
      <c r="BM83" s="59" t="str">
        <f t="shared" si="63"/>
        <v/>
      </c>
      <c r="BN83" s="59" t="str">
        <f t="shared" si="64"/>
        <v/>
      </c>
      <c r="BO83" s="59" t="str">
        <f t="shared" si="65"/>
        <v/>
      </c>
      <c r="BP83" s="59" t="str">
        <f t="shared" si="66"/>
        <v/>
      </c>
      <c r="BQ83" s="59" t="str">
        <f t="shared" si="67"/>
        <v/>
      </c>
      <c r="BR83" s="59" t="str">
        <f t="shared" si="68"/>
        <v/>
      </c>
      <c r="BS83" s="59" t="str">
        <f t="shared" si="69"/>
        <v/>
      </c>
      <c r="BT83" s="59" t="str">
        <f t="shared" si="70"/>
        <v/>
      </c>
      <c r="BU83" s="59" t="str">
        <f t="shared" si="71"/>
        <v/>
      </c>
      <c r="BV83" s="60" t="e">
        <f>IF('Cálculos '!#REF!="","",AVERAGE(AN83:BU83))</f>
        <v>#REF!</v>
      </c>
    </row>
    <row r="84" spans="2:74" hidden="1" x14ac:dyDescent="0.3">
      <c r="B84" s="58">
        <f t="shared" si="36"/>
        <v>82</v>
      </c>
      <c r="C84" s="67" t="e">
        <f>IF('Cálculos '!#REF!="","",'Cálculos '!#REF!)</f>
        <v>#REF!</v>
      </c>
      <c r="D84" s="67" t="e">
        <f>IF('Cálculos '!#REF!="","",'Cálculos '!#REF!)</f>
        <v>#REF!</v>
      </c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 t="e">
        <f t="shared" si="74"/>
        <v>#REF!</v>
      </c>
      <c r="AM84" s="58">
        <f t="shared" si="73"/>
        <v>82</v>
      </c>
      <c r="AN84" s="118" t="e">
        <f t="shared" si="72"/>
        <v>#REF!</v>
      </c>
      <c r="AO84" s="118" t="e">
        <f t="shared" si="39"/>
        <v>#REF!</v>
      </c>
      <c r="AP84" s="59" t="str">
        <f t="shared" si="40"/>
        <v/>
      </c>
      <c r="AQ84" s="59" t="str">
        <f t="shared" si="41"/>
        <v/>
      </c>
      <c r="AR84" s="59" t="str">
        <f t="shared" si="42"/>
        <v/>
      </c>
      <c r="AS84" s="59" t="str">
        <f t="shared" si="43"/>
        <v/>
      </c>
      <c r="AT84" s="59" t="str">
        <f t="shared" si="44"/>
        <v/>
      </c>
      <c r="AU84" s="59" t="str">
        <f t="shared" si="45"/>
        <v/>
      </c>
      <c r="AV84" s="59" t="str">
        <f t="shared" si="46"/>
        <v/>
      </c>
      <c r="AW84" s="59" t="str">
        <f t="shared" si="47"/>
        <v/>
      </c>
      <c r="AX84" s="59" t="str">
        <f t="shared" si="48"/>
        <v/>
      </c>
      <c r="AY84" s="59" t="str">
        <f t="shared" si="49"/>
        <v/>
      </c>
      <c r="AZ84" s="59" t="str">
        <f t="shared" si="50"/>
        <v/>
      </c>
      <c r="BA84" s="59" t="str">
        <f t="shared" si="51"/>
        <v/>
      </c>
      <c r="BB84" s="59" t="str">
        <f t="shared" si="52"/>
        <v/>
      </c>
      <c r="BC84" s="59" t="str">
        <f t="shared" si="53"/>
        <v/>
      </c>
      <c r="BD84" s="59" t="str">
        <f t="shared" si="54"/>
        <v/>
      </c>
      <c r="BE84" s="59" t="str">
        <f t="shared" si="55"/>
        <v/>
      </c>
      <c r="BF84" s="59" t="str">
        <f t="shared" si="56"/>
        <v/>
      </c>
      <c r="BG84" s="59" t="str">
        <f t="shared" si="57"/>
        <v/>
      </c>
      <c r="BH84" s="59" t="str">
        <f t="shared" si="58"/>
        <v/>
      </c>
      <c r="BI84" s="59" t="str">
        <f t="shared" si="59"/>
        <v/>
      </c>
      <c r="BJ84" s="59" t="str">
        <f t="shared" si="60"/>
        <v/>
      </c>
      <c r="BK84" s="59" t="str">
        <f t="shared" si="61"/>
        <v/>
      </c>
      <c r="BL84" s="59" t="str">
        <f t="shared" si="62"/>
        <v/>
      </c>
      <c r="BM84" s="59" t="str">
        <f t="shared" si="63"/>
        <v/>
      </c>
      <c r="BN84" s="59" t="str">
        <f t="shared" si="64"/>
        <v/>
      </c>
      <c r="BO84" s="59" t="str">
        <f t="shared" si="65"/>
        <v/>
      </c>
      <c r="BP84" s="59" t="str">
        <f t="shared" si="66"/>
        <v/>
      </c>
      <c r="BQ84" s="59" t="str">
        <f t="shared" si="67"/>
        <v/>
      </c>
      <c r="BR84" s="59" t="str">
        <f t="shared" si="68"/>
        <v/>
      </c>
      <c r="BS84" s="59" t="str">
        <f t="shared" si="69"/>
        <v/>
      </c>
      <c r="BT84" s="59" t="str">
        <f t="shared" si="70"/>
        <v/>
      </c>
      <c r="BU84" s="59" t="str">
        <f t="shared" si="71"/>
        <v/>
      </c>
      <c r="BV84" s="60" t="e">
        <f>IF('Cálculos '!#REF!="","",AVERAGE(AN84:BU84))</f>
        <v>#REF!</v>
      </c>
    </row>
    <row r="85" spans="2:74" hidden="1" x14ac:dyDescent="0.3">
      <c r="B85" s="58">
        <f t="shared" si="36"/>
        <v>83</v>
      </c>
      <c r="C85" s="67" t="e">
        <f>IF('Cálculos '!#REF!="","",'Cálculos '!#REF!)</f>
        <v>#REF!</v>
      </c>
      <c r="D85" s="67" t="e">
        <f>IF('Cálculos '!#REF!="","",'Cálculos '!#REF!)</f>
        <v>#REF!</v>
      </c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 t="e">
        <f t="shared" si="74"/>
        <v>#REF!</v>
      </c>
      <c r="AM85" s="58">
        <f t="shared" si="73"/>
        <v>83</v>
      </c>
      <c r="AN85" s="118" t="e">
        <f t="shared" si="72"/>
        <v>#REF!</v>
      </c>
      <c r="AO85" s="118" t="e">
        <f t="shared" si="39"/>
        <v>#REF!</v>
      </c>
      <c r="AP85" s="59" t="str">
        <f t="shared" si="40"/>
        <v/>
      </c>
      <c r="AQ85" s="59" t="str">
        <f t="shared" si="41"/>
        <v/>
      </c>
      <c r="AR85" s="59" t="str">
        <f t="shared" si="42"/>
        <v/>
      </c>
      <c r="AS85" s="59" t="str">
        <f t="shared" si="43"/>
        <v/>
      </c>
      <c r="AT85" s="59" t="str">
        <f t="shared" si="44"/>
        <v/>
      </c>
      <c r="AU85" s="59" t="str">
        <f t="shared" si="45"/>
        <v/>
      </c>
      <c r="AV85" s="59" t="str">
        <f t="shared" si="46"/>
        <v/>
      </c>
      <c r="AW85" s="59" t="str">
        <f t="shared" si="47"/>
        <v/>
      </c>
      <c r="AX85" s="59" t="str">
        <f t="shared" si="48"/>
        <v/>
      </c>
      <c r="AY85" s="59" t="str">
        <f t="shared" si="49"/>
        <v/>
      </c>
      <c r="AZ85" s="59" t="str">
        <f t="shared" si="50"/>
        <v/>
      </c>
      <c r="BA85" s="59" t="str">
        <f t="shared" si="51"/>
        <v/>
      </c>
      <c r="BB85" s="59" t="str">
        <f t="shared" si="52"/>
        <v/>
      </c>
      <c r="BC85" s="59" t="str">
        <f t="shared" si="53"/>
        <v/>
      </c>
      <c r="BD85" s="59" t="str">
        <f t="shared" si="54"/>
        <v/>
      </c>
      <c r="BE85" s="59" t="str">
        <f t="shared" si="55"/>
        <v/>
      </c>
      <c r="BF85" s="59" t="str">
        <f t="shared" si="56"/>
        <v/>
      </c>
      <c r="BG85" s="59" t="str">
        <f t="shared" si="57"/>
        <v/>
      </c>
      <c r="BH85" s="59" t="str">
        <f t="shared" si="58"/>
        <v/>
      </c>
      <c r="BI85" s="59" t="str">
        <f t="shared" si="59"/>
        <v/>
      </c>
      <c r="BJ85" s="59" t="str">
        <f t="shared" si="60"/>
        <v/>
      </c>
      <c r="BK85" s="59" t="str">
        <f t="shared" si="61"/>
        <v/>
      </c>
      <c r="BL85" s="59" t="str">
        <f t="shared" si="62"/>
        <v/>
      </c>
      <c r="BM85" s="59" t="str">
        <f t="shared" si="63"/>
        <v/>
      </c>
      <c r="BN85" s="59" t="str">
        <f t="shared" si="64"/>
        <v/>
      </c>
      <c r="BO85" s="59" t="str">
        <f t="shared" si="65"/>
        <v/>
      </c>
      <c r="BP85" s="59" t="str">
        <f t="shared" si="66"/>
        <v/>
      </c>
      <c r="BQ85" s="59" t="str">
        <f t="shared" si="67"/>
        <v/>
      </c>
      <c r="BR85" s="59" t="str">
        <f t="shared" si="68"/>
        <v/>
      </c>
      <c r="BS85" s="59" t="str">
        <f t="shared" si="69"/>
        <v/>
      </c>
      <c r="BT85" s="59" t="str">
        <f t="shared" si="70"/>
        <v/>
      </c>
      <c r="BU85" s="59" t="str">
        <f t="shared" si="71"/>
        <v/>
      </c>
      <c r="BV85" s="60" t="e">
        <f>IF('Cálculos '!#REF!="","",AVERAGE(AN85:BU85))</f>
        <v>#REF!</v>
      </c>
    </row>
    <row r="86" spans="2:74" hidden="1" x14ac:dyDescent="0.3">
      <c r="B86" s="58">
        <f t="shared" si="36"/>
        <v>84</v>
      </c>
      <c r="C86" s="67" t="e">
        <f>IF('Cálculos '!#REF!="","",'Cálculos '!#REF!)</f>
        <v>#REF!</v>
      </c>
      <c r="D86" s="67" t="e">
        <f>IF('Cálculos '!#REF!="","",'Cálculos '!#REF!)</f>
        <v>#REF!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 t="e">
        <f t="shared" si="74"/>
        <v>#REF!</v>
      </c>
      <c r="AM86" s="58">
        <f t="shared" si="73"/>
        <v>84</v>
      </c>
      <c r="AN86" s="118" t="e">
        <f t="shared" si="72"/>
        <v>#REF!</v>
      </c>
      <c r="AO86" s="118" t="e">
        <f t="shared" si="39"/>
        <v>#REF!</v>
      </c>
      <c r="AP86" s="59" t="str">
        <f t="shared" si="40"/>
        <v/>
      </c>
      <c r="AQ86" s="59" t="str">
        <f t="shared" si="41"/>
        <v/>
      </c>
      <c r="AR86" s="59" t="str">
        <f t="shared" si="42"/>
        <v/>
      </c>
      <c r="AS86" s="59" t="str">
        <f t="shared" si="43"/>
        <v/>
      </c>
      <c r="AT86" s="59" t="str">
        <f t="shared" si="44"/>
        <v/>
      </c>
      <c r="AU86" s="59" t="str">
        <f t="shared" si="45"/>
        <v/>
      </c>
      <c r="AV86" s="59" t="str">
        <f t="shared" si="46"/>
        <v/>
      </c>
      <c r="AW86" s="59" t="str">
        <f t="shared" si="47"/>
        <v/>
      </c>
      <c r="AX86" s="59" t="str">
        <f t="shared" si="48"/>
        <v/>
      </c>
      <c r="AY86" s="59" t="str">
        <f t="shared" si="49"/>
        <v/>
      </c>
      <c r="AZ86" s="59" t="str">
        <f t="shared" si="50"/>
        <v/>
      </c>
      <c r="BA86" s="59" t="str">
        <f t="shared" si="51"/>
        <v/>
      </c>
      <c r="BB86" s="59" t="str">
        <f t="shared" si="52"/>
        <v/>
      </c>
      <c r="BC86" s="59" t="str">
        <f t="shared" si="53"/>
        <v/>
      </c>
      <c r="BD86" s="59" t="str">
        <f t="shared" si="54"/>
        <v/>
      </c>
      <c r="BE86" s="59" t="str">
        <f t="shared" si="55"/>
        <v/>
      </c>
      <c r="BF86" s="59" t="str">
        <f t="shared" si="56"/>
        <v/>
      </c>
      <c r="BG86" s="59" t="str">
        <f t="shared" si="57"/>
        <v/>
      </c>
      <c r="BH86" s="59" t="str">
        <f t="shared" si="58"/>
        <v/>
      </c>
      <c r="BI86" s="59" t="str">
        <f t="shared" si="59"/>
        <v/>
      </c>
      <c r="BJ86" s="59" t="str">
        <f t="shared" si="60"/>
        <v/>
      </c>
      <c r="BK86" s="59" t="str">
        <f t="shared" si="61"/>
        <v/>
      </c>
      <c r="BL86" s="59" t="str">
        <f t="shared" si="62"/>
        <v/>
      </c>
      <c r="BM86" s="59" t="str">
        <f t="shared" si="63"/>
        <v/>
      </c>
      <c r="BN86" s="59" t="str">
        <f t="shared" si="64"/>
        <v/>
      </c>
      <c r="BO86" s="59" t="str">
        <f t="shared" si="65"/>
        <v/>
      </c>
      <c r="BP86" s="59" t="str">
        <f t="shared" si="66"/>
        <v/>
      </c>
      <c r="BQ86" s="59" t="str">
        <f t="shared" si="67"/>
        <v/>
      </c>
      <c r="BR86" s="59" t="str">
        <f t="shared" si="68"/>
        <v/>
      </c>
      <c r="BS86" s="59" t="str">
        <f t="shared" si="69"/>
        <v/>
      </c>
      <c r="BT86" s="59" t="str">
        <f t="shared" si="70"/>
        <v/>
      </c>
      <c r="BU86" s="59" t="str">
        <f t="shared" si="71"/>
        <v/>
      </c>
      <c r="BV86" s="60" t="e">
        <f>IF('Cálculos '!#REF!="","",AVERAGE(AN86:BU86))</f>
        <v>#REF!</v>
      </c>
    </row>
    <row r="87" spans="2:74" hidden="1" x14ac:dyDescent="0.3">
      <c r="B87" s="58">
        <f t="shared" si="36"/>
        <v>85</v>
      </c>
      <c r="C87" s="67" t="e">
        <f>IF('Cálculos '!#REF!="","",'Cálculos '!#REF!)</f>
        <v>#REF!</v>
      </c>
      <c r="D87" s="67" t="e">
        <f>IF('Cálculos '!#REF!="","",'Cálculos '!#REF!)</f>
        <v>#REF!</v>
      </c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 t="e">
        <f t="shared" si="74"/>
        <v>#REF!</v>
      </c>
      <c r="AM87" s="58">
        <f t="shared" si="73"/>
        <v>85</v>
      </c>
      <c r="AN87" s="118" t="e">
        <f t="shared" si="72"/>
        <v>#REF!</v>
      </c>
      <c r="AO87" s="118" t="e">
        <f t="shared" si="39"/>
        <v>#REF!</v>
      </c>
      <c r="AP87" s="59" t="str">
        <f t="shared" si="40"/>
        <v/>
      </c>
      <c r="AQ87" s="59" t="str">
        <f t="shared" si="41"/>
        <v/>
      </c>
      <c r="AR87" s="59" t="str">
        <f t="shared" si="42"/>
        <v/>
      </c>
      <c r="AS87" s="59" t="str">
        <f t="shared" si="43"/>
        <v/>
      </c>
      <c r="AT87" s="59" t="str">
        <f t="shared" si="44"/>
        <v/>
      </c>
      <c r="AU87" s="59" t="str">
        <f t="shared" si="45"/>
        <v/>
      </c>
      <c r="AV87" s="59" t="str">
        <f t="shared" si="46"/>
        <v/>
      </c>
      <c r="AW87" s="59" t="str">
        <f t="shared" si="47"/>
        <v/>
      </c>
      <c r="AX87" s="59" t="str">
        <f t="shared" si="48"/>
        <v/>
      </c>
      <c r="AY87" s="59" t="str">
        <f t="shared" si="49"/>
        <v/>
      </c>
      <c r="AZ87" s="59" t="str">
        <f t="shared" si="50"/>
        <v/>
      </c>
      <c r="BA87" s="59" t="str">
        <f t="shared" si="51"/>
        <v/>
      </c>
      <c r="BB87" s="59" t="str">
        <f t="shared" si="52"/>
        <v/>
      </c>
      <c r="BC87" s="59" t="str">
        <f t="shared" si="53"/>
        <v/>
      </c>
      <c r="BD87" s="59" t="str">
        <f t="shared" si="54"/>
        <v/>
      </c>
      <c r="BE87" s="59" t="str">
        <f t="shared" si="55"/>
        <v/>
      </c>
      <c r="BF87" s="59" t="str">
        <f t="shared" si="56"/>
        <v/>
      </c>
      <c r="BG87" s="59" t="str">
        <f t="shared" si="57"/>
        <v/>
      </c>
      <c r="BH87" s="59" t="str">
        <f t="shared" si="58"/>
        <v/>
      </c>
      <c r="BI87" s="59" t="str">
        <f t="shared" si="59"/>
        <v/>
      </c>
      <c r="BJ87" s="59" t="str">
        <f t="shared" si="60"/>
        <v/>
      </c>
      <c r="BK87" s="59" t="str">
        <f t="shared" si="61"/>
        <v/>
      </c>
      <c r="BL87" s="59" t="str">
        <f t="shared" si="62"/>
        <v/>
      </c>
      <c r="BM87" s="59" t="str">
        <f t="shared" si="63"/>
        <v/>
      </c>
      <c r="BN87" s="59" t="str">
        <f t="shared" si="64"/>
        <v/>
      </c>
      <c r="BO87" s="59" t="str">
        <f t="shared" si="65"/>
        <v/>
      </c>
      <c r="BP87" s="59" t="str">
        <f t="shared" si="66"/>
        <v/>
      </c>
      <c r="BQ87" s="59" t="str">
        <f t="shared" si="67"/>
        <v/>
      </c>
      <c r="BR87" s="59" t="str">
        <f t="shared" si="68"/>
        <v/>
      </c>
      <c r="BS87" s="59" t="str">
        <f t="shared" si="69"/>
        <v/>
      </c>
      <c r="BT87" s="59" t="str">
        <f t="shared" si="70"/>
        <v/>
      </c>
      <c r="BU87" s="59" t="str">
        <f t="shared" si="71"/>
        <v/>
      </c>
      <c r="BV87" s="60" t="e">
        <f>IF('Cálculos '!#REF!="","",AVERAGE(AN87:BU87))</f>
        <v>#REF!</v>
      </c>
    </row>
    <row r="88" spans="2:74" hidden="1" x14ac:dyDescent="0.3">
      <c r="B88" s="58">
        <f t="shared" si="36"/>
        <v>86</v>
      </c>
      <c r="C88" s="67" t="e">
        <f>IF('Cálculos '!#REF!="","",'Cálculos '!#REF!)</f>
        <v>#REF!</v>
      </c>
      <c r="D88" s="67" t="e">
        <f>IF('Cálculos '!#REF!="","",'Cálculos '!#REF!)</f>
        <v>#REF!</v>
      </c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 t="e">
        <f t="shared" si="74"/>
        <v>#REF!</v>
      </c>
      <c r="AM88" s="58">
        <f t="shared" si="73"/>
        <v>86</v>
      </c>
      <c r="AN88" s="118" t="e">
        <f t="shared" si="72"/>
        <v>#REF!</v>
      </c>
      <c r="AO88" s="118" t="e">
        <f t="shared" si="39"/>
        <v>#REF!</v>
      </c>
      <c r="AP88" s="59" t="str">
        <f t="shared" si="40"/>
        <v/>
      </c>
      <c r="AQ88" s="59" t="str">
        <f t="shared" si="41"/>
        <v/>
      </c>
      <c r="AR88" s="59" t="str">
        <f t="shared" si="42"/>
        <v/>
      </c>
      <c r="AS88" s="59" t="str">
        <f t="shared" si="43"/>
        <v/>
      </c>
      <c r="AT88" s="59" t="str">
        <f t="shared" si="44"/>
        <v/>
      </c>
      <c r="AU88" s="59" t="str">
        <f t="shared" si="45"/>
        <v/>
      </c>
      <c r="AV88" s="59" t="str">
        <f t="shared" si="46"/>
        <v/>
      </c>
      <c r="AW88" s="59" t="str">
        <f t="shared" si="47"/>
        <v/>
      </c>
      <c r="AX88" s="59" t="str">
        <f t="shared" si="48"/>
        <v/>
      </c>
      <c r="AY88" s="59" t="str">
        <f t="shared" si="49"/>
        <v/>
      </c>
      <c r="AZ88" s="59" t="str">
        <f t="shared" si="50"/>
        <v/>
      </c>
      <c r="BA88" s="59" t="str">
        <f t="shared" si="51"/>
        <v/>
      </c>
      <c r="BB88" s="59" t="str">
        <f t="shared" si="52"/>
        <v/>
      </c>
      <c r="BC88" s="59" t="str">
        <f t="shared" si="53"/>
        <v/>
      </c>
      <c r="BD88" s="59" t="str">
        <f t="shared" si="54"/>
        <v/>
      </c>
      <c r="BE88" s="59" t="str">
        <f t="shared" si="55"/>
        <v/>
      </c>
      <c r="BF88" s="59" t="str">
        <f t="shared" si="56"/>
        <v/>
      </c>
      <c r="BG88" s="59" t="str">
        <f t="shared" si="57"/>
        <v/>
      </c>
      <c r="BH88" s="59" t="str">
        <f t="shared" si="58"/>
        <v/>
      </c>
      <c r="BI88" s="59" t="str">
        <f t="shared" si="59"/>
        <v/>
      </c>
      <c r="BJ88" s="59" t="str">
        <f t="shared" si="60"/>
        <v/>
      </c>
      <c r="BK88" s="59" t="str">
        <f t="shared" si="61"/>
        <v/>
      </c>
      <c r="BL88" s="59" t="str">
        <f t="shared" si="62"/>
        <v/>
      </c>
      <c r="BM88" s="59" t="str">
        <f t="shared" si="63"/>
        <v/>
      </c>
      <c r="BN88" s="59" t="str">
        <f t="shared" si="64"/>
        <v/>
      </c>
      <c r="BO88" s="59" t="str">
        <f t="shared" si="65"/>
        <v/>
      </c>
      <c r="BP88" s="59" t="str">
        <f t="shared" si="66"/>
        <v/>
      </c>
      <c r="BQ88" s="59" t="str">
        <f t="shared" si="67"/>
        <v/>
      </c>
      <c r="BR88" s="59" t="str">
        <f t="shared" si="68"/>
        <v/>
      </c>
      <c r="BS88" s="59" t="str">
        <f t="shared" si="69"/>
        <v/>
      </c>
      <c r="BT88" s="59" t="str">
        <f t="shared" si="70"/>
        <v/>
      </c>
      <c r="BU88" s="59" t="str">
        <f t="shared" si="71"/>
        <v/>
      </c>
      <c r="BV88" s="60" t="e">
        <f>IF('Cálculos '!#REF!="","",AVERAGE(AN88:BU88))</f>
        <v>#REF!</v>
      </c>
    </row>
    <row r="89" spans="2:74" hidden="1" x14ac:dyDescent="0.3">
      <c r="B89" s="58">
        <f t="shared" si="36"/>
        <v>87</v>
      </c>
      <c r="C89" s="67" t="e">
        <f>IF('Cálculos '!#REF!="","",'Cálculos '!#REF!)</f>
        <v>#REF!</v>
      </c>
      <c r="D89" s="67" t="e">
        <f>IF('Cálculos '!#REF!="","",'Cálculos '!#REF!)</f>
        <v>#REF!</v>
      </c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 t="e">
        <f t="shared" si="74"/>
        <v>#REF!</v>
      </c>
      <c r="AM89" s="58">
        <f t="shared" si="73"/>
        <v>87</v>
      </c>
      <c r="AN89" s="118" t="e">
        <f t="shared" si="72"/>
        <v>#REF!</v>
      </c>
      <c r="AO89" s="118" t="e">
        <f t="shared" si="39"/>
        <v>#REF!</v>
      </c>
      <c r="AP89" s="59" t="str">
        <f t="shared" si="40"/>
        <v/>
      </c>
      <c r="AQ89" s="59" t="str">
        <f t="shared" si="41"/>
        <v/>
      </c>
      <c r="AR89" s="59" t="str">
        <f t="shared" si="42"/>
        <v/>
      </c>
      <c r="AS89" s="59" t="str">
        <f t="shared" si="43"/>
        <v/>
      </c>
      <c r="AT89" s="59" t="str">
        <f t="shared" si="44"/>
        <v/>
      </c>
      <c r="AU89" s="59" t="str">
        <f t="shared" si="45"/>
        <v/>
      </c>
      <c r="AV89" s="59" t="str">
        <f t="shared" si="46"/>
        <v/>
      </c>
      <c r="AW89" s="59" t="str">
        <f t="shared" si="47"/>
        <v/>
      </c>
      <c r="AX89" s="59" t="str">
        <f t="shared" si="48"/>
        <v/>
      </c>
      <c r="AY89" s="59" t="str">
        <f t="shared" si="49"/>
        <v/>
      </c>
      <c r="AZ89" s="59" t="str">
        <f t="shared" si="50"/>
        <v/>
      </c>
      <c r="BA89" s="59" t="str">
        <f t="shared" si="51"/>
        <v/>
      </c>
      <c r="BB89" s="59" t="str">
        <f t="shared" si="52"/>
        <v/>
      </c>
      <c r="BC89" s="59" t="str">
        <f t="shared" si="53"/>
        <v/>
      </c>
      <c r="BD89" s="59" t="str">
        <f t="shared" si="54"/>
        <v/>
      </c>
      <c r="BE89" s="59" t="str">
        <f t="shared" si="55"/>
        <v/>
      </c>
      <c r="BF89" s="59" t="str">
        <f t="shared" si="56"/>
        <v/>
      </c>
      <c r="BG89" s="59" t="str">
        <f t="shared" si="57"/>
        <v/>
      </c>
      <c r="BH89" s="59" t="str">
        <f t="shared" si="58"/>
        <v/>
      </c>
      <c r="BI89" s="59" t="str">
        <f t="shared" si="59"/>
        <v/>
      </c>
      <c r="BJ89" s="59" t="str">
        <f t="shared" si="60"/>
        <v/>
      </c>
      <c r="BK89" s="59" t="str">
        <f t="shared" si="61"/>
        <v/>
      </c>
      <c r="BL89" s="59" t="str">
        <f t="shared" si="62"/>
        <v/>
      </c>
      <c r="BM89" s="59" t="str">
        <f t="shared" si="63"/>
        <v/>
      </c>
      <c r="BN89" s="59" t="str">
        <f t="shared" si="64"/>
        <v/>
      </c>
      <c r="BO89" s="59" t="str">
        <f t="shared" si="65"/>
        <v/>
      </c>
      <c r="BP89" s="59" t="str">
        <f t="shared" si="66"/>
        <v/>
      </c>
      <c r="BQ89" s="59" t="str">
        <f t="shared" si="67"/>
        <v/>
      </c>
      <c r="BR89" s="59" t="str">
        <f t="shared" si="68"/>
        <v/>
      </c>
      <c r="BS89" s="59" t="str">
        <f t="shared" si="69"/>
        <v/>
      </c>
      <c r="BT89" s="59" t="str">
        <f t="shared" si="70"/>
        <v/>
      </c>
      <c r="BU89" s="59" t="str">
        <f t="shared" si="71"/>
        <v/>
      </c>
      <c r="BV89" s="60" t="e">
        <f>IF('Cálculos '!#REF!="","",AVERAGE(AN89:BU89))</f>
        <v>#REF!</v>
      </c>
    </row>
    <row r="90" spans="2:74" hidden="1" x14ac:dyDescent="0.3">
      <c r="B90" s="58">
        <f t="shared" si="36"/>
        <v>88</v>
      </c>
      <c r="C90" s="67" t="e">
        <f>IF('Cálculos '!#REF!="","",'Cálculos '!#REF!)</f>
        <v>#REF!</v>
      </c>
      <c r="D90" s="67" t="e">
        <f>IF('Cálculos '!#REF!="","",'Cálculos '!#REF!)</f>
        <v>#REF!</v>
      </c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 t="e">
        <f t="shared" si="74"/>
        <v>#REF!</v>
      </c>
      <c r="AM90" s="58">
        <f t="shared" si="73"/>
        <v>88</v>
      </c>
      <c r="AN90" s="118" t="e">
        <f t="shared" si="72"/>
        <v>#REF!</v>
      </c>
      <c r="AO90" s="118" t="e">
        <f t="shared" si="39"/>
        <v>#REF!</v>
      </c>
      <c r="AP90" s="59" t="str">
        <f t="shared" si="40"/>
        <v/>
      </c>
      <c r="AQ90" s="59" t="str">
        <f t="shared" si="41"/>
        <v/>
      </c>
      <c r="AR90" s="59" t="str">
        <f t="shared" si="42"/>
        <v/>
      </c>
      <c r="AS90" s="59" t="str">
        <f t="shared" si="43"/>
        <v/>
      </c>
      <c r="AT90" s="59" t="str">
        <f t="shared" si="44"/>
        <v/>
      </c>
      <c r="AU90" s="59" t="str">
        <f t="shared" si="45"/>
        <v/>
      </c>
      <c r="AV90" s="59" t="str">
        <f t="shared" si="46"/>
        <v/>
      </c>
      <c r="AW90" s="59" t="str">
        <f t="shared" si="47"/>
        <v/>
      </c>
      <c r="AX90" s="59" t="str">
        <f t="shared" si="48"/>
        <v/>
      </c>
      <c r="AY90" s="59" t="str">
        <f t="shared" si="49"/>
        <v/>
      </c>
      <c r="AZ90" s="59" t="str">
        <f t="shared" si="50"/>
        <v/>
      </c>
      <c r="BA90" s="59" t="str">
        <f t="shared" si="51"/>
        <v/>
      </c>
      <c r="BB90" s="59" t="str">
        <f t="shared" si="52"/>
        <v/>
      </c>
      <c r="BC90" s="59" t="str">
        <f t="shared" si="53"/>
        <v/>
      </c>
      <c r="BD90" s="59" t="str">
        <f t="shared" si="54"/>
        <v/>
      </c>
      <c r="BE90" s="59" t="str">
        <f t="shared" si="55"/>
        <v/>
      </c>
      <c r="BF90" s="59" t="str">
        <f t="shared" si="56"/>
        <v/>
      </c>
      <c r="BG90" s="59" t="str">
        <f t="shared" si="57"/>
        <v/>
      </c>
      <c r="BH90" s="59" t="str">
        <f t="shared" si="58"/>
        <v/>
      </c>
      <c r="BI90" s="59" t="str">
        <f t="shared" si="59"/>
        <v/>
      </c>
      <c r="BJ90" s="59" t="str">
        <f t="shared" si="60"/>
        <v/>
      </c>
      <c r="BK90" s="59" t="str">
        <f t="shared" si="61"/>
        <v/>
      </c>
      <c r="BL90" s="59" t="str">
        <f t="shared" si="62"/>
        <v/>
      </c>
      <c r="BM90" s="59" t="str">
        <f t="shared" si="63"/>
        <v/>
      </c>
      <c r="BN90" s="59" t="str">
        <f t="shared" si="64"/>
        <v/>
      </c>
      <c r="BO90" s="59" t="str">
        <f t="shared" si="65"/>
        <v/>
      </c>
      <c r="BP90" s="59" t="str">
        <f t="shared" si="66"/>
        <v/>
      </c>
      <c r="BQ90" s="59" t="str">
        <f t="shared" si="67"/>
        <v/>
      </c>
      <c r="BR90" s="59" t="str">
        <f t="shared" si="68"/>
        <v/>
      </c>
      <c r="BS90" s="59" t="str">
        <f t="shared" si="69"/>
        <v/>
      </c>
      <c r="BT90" s="59" t="str">
        <f t="shared" si="70"/>
        <v/>
      </c>
      <c r="BU90" s="59" t="str">
        <f t="shared" si="71"/>
        <v/>
      </c>
      <c r="BV90" s="60" t="e">
        <f>IF('Cálculos '!#REF!="","",AVERAGE(AN90:BU90))</f>
        <v>#REF!</v>
      </c>
    </row>
    <row r="91" spans="2:74" hidden="1" x14ac:dyDescent="0.3">
      <c r="B91" s="58">
        <f t="shared" si="36"/>
        <v>89</v>
      </c>
      <c r="C91" s="67" t="e">
        <f>IF('Cálculos '!#REF!="","",'Cálculos '!#REF!)</f>
        <v>#REF!</v>
      </c>
      <c r="D91" s="67" t="e">
        <f>IF('Cálculos '!#REF!="","",'Cálculos '!#REF!)</f>
        <v>#REF!</v>
      </c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 t="e">
        <f t="shared" si="74"/>
        <v>#REF!</v>
      </c>
      <c r="AM91" s="58">
        <f t="shared" si="73"/>
        <v>89</v>
      </c>
      <c r="AN91" s="118" t="e">
        <f t="shared" si="72"/>
        <v>#REF!</v>
      </c>
      <c r="AO91" s="118" t="e">
        <f t="shared" si="39"/>
        <v>#REF!</v>
      </c>
      <c r="AP91" s="59" t="str">
        <f t="shared" si="40"/>
        <v/>
      </c>
      <c r="AQ91" s="59" t="str">
        <f t="shared" si="41"/>
        <v/>
      </c>
      <c r="AR91" s="59" t="str">
        <f t="shared" si="42"/>
        <v/>
      </c>
      <c r="AS91" s="59" t="str">
        <f t="shared" si="43"/>
        <v/>
      </c>
      <c r="AT91" s="59" t="str">
        <f t="shared" si="44"/>
        <v/>
      </c>
      <c r="AU91" s="59" t="str">
        <f t="shared" si="45"/>
        <v/>
      </c>
      <c r="AV91" s="59" t="str">
        <f t="shared" si="46"/>
        <v/>
      </c>
      <c r="AW91" s="59" t="str">
        <f t="shared" si="47"/>
        <v/>
      </c>
      <c r="AX91" s="59" t="str">
        <f t="shared" si="48"/>
        <v/>
      </c>
      <c r="AY91" s="59" t="str">
        <f t="shared" si="49"/>
        <v/>
      </c>
      <c r="AZ91" s="59" t="str">
        <f t="shared" si="50"/>
        <v/>
      </c>
      <c r="BA91" s="59" t="str">
        <f t="shared" si="51"/>
        <v/>
      </c>
      <c r="BB91" s="59" t="str">
        <f t="shared" si="52"/>
        <v/>
      </c>
      <c r="BC91" s="59" t="str">
        <f t="shared" si="53"/>
        <v/>
      </c>
      <c r="BD91" s="59" t="str">
        <f t="shared" si="54"/>
        <v/>
      </c>
      <c r="BE91" s="59" t="str">
        <f t="shared" si="55"/>
        <v/>
      </c>
      <c r="BF91" s="59" t="str">
        <f t="shared" si="56"/>
        <v/>
      </c>
      <c r="BG91" s="59" t="str">
        <f t="shared" si="57"/>
        <v/>
      </c>
      <c r="BH91" s="59" t="str">
        <f t="shared" si="58"/>
        <v/>
      </c>
      <c r="BI91" s="59" t="str">
        <f t="shared" si="59"/>
        <v/>
      </c>
      <c r="BJ91" s="59" t="str">
        <f t="shared" si="60"/>
        <v/>
      </c>
      <c r="BK91" s="59" t="str">
        <f t="shared" si="61"/>
        <v/>
      </c>
      <c r="BL91" s="59" t="str">
        <f t="shared" si="62"/>
        <v/>
      </c>
      <c r="BM91" s="59" t="str">
        <f t="shared" si="63"/>
        <v/>
      </c>
      <c r="BN91" s="59" t="str">
        <f t="shared" si="64"/>
        <v/>
      </c>
      <c r="BO91" s="59" t="str">
        <f t="shared" si="65"/>
        <v/>
      </c>
      <c r="BP91" s="59" t="str">
        <f t="shared" si="66"/>
        <v/>
      </c>
      <c r="BQ91" s="59" t="str">
        <f t="shared" si="67"/>
        <v/>
      </c>
      <c r="BR91" s="59" t="str">
        <f t="shared" si="68"/>
        <v/>
      </c>
      <c r="BS91" s="59" t="str">
        <f t="shared" si="69"/>
        <v/>
      </c>
      <c r="BT91" s="59" t="str">
        <f t="shared" si="70"/>
        <v/>
      </c>
      <c r="BU91" s="59" t="str">
        <f t="shared" si="71"/>
        <v/>
      </c>
      <c r="BV91" s="60" t="e">
        <f>IF('Cálculos '!#REF!="","",AVERAGE(AN91:BU91))</f>
        <v>#REF!</v>
      </c>
    </row>
    <row r="92" spans="2:74" hidden="1" x14ac:dyDescent="0.3">
      <c r="B92" s="58">
        <f t="shared" si="36"/>
        <v>90</v>
      </c>
      <c r="C92" s="67" t="e">
        <f>IF('Cálculos '!#REF!="","",'Cálculos '!#REF!)</f>
        <v>#REF!</v>
      </c>
      <c r="D92" s="67" t="e">
        <f>IF('Cálculos '!#REF!="","",'Cálculos '!#REF!)</f>
        <v>#REF!</v>
      </c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 t="e">
        <f t="shared" si="74"/>
        <v>#REF!</v>
      </c>
      <c r="AM92" s="58">
        <f t="shared" si="73"/>
        <v>90</v>
      </c>
      <c r="AN92" s="118" t="e">
        <f t="shared" si="72"/>
        <v>#REF!</v>
      </c>
      <c r="AO92" s="118" t="e">
        <f t="shared" si="39"/>
        <v>#REF!</v>
      </c>
      <c r="AP92" s="59" t="str">
        <f t="shared" si="40"/>
        <v/>
      </c>
      <c r="AQ92" s="59" t="str">
        <f t="shared" si="41"/>
        <v/>
      </c>
      <c r="AR92" s="59" t="str">
        <f t="shared" si="42"/>
        <v/>
      </c>
      <c r="AS92" s="59" t="str">
        <f t="shared" si="43"/>
        <v/>
      </c>
      <c r="AT92" s="59" t="str">
        <f t="shared" si="44"/>
        <v/>
      </c>
      <c r="AU92" s="59" t="str">
        <f t="shared" si="45"/>
        <v/>
      </c>
      <c r="AV92" s="59" t="str">
        <f t="shared" si="46"/>
        <v/>
      </c>
      <c r="AW92" s="59" t="str">
        <f t="shared" si="47"/>
        <v/>
      </c>
      <c r="AX92" s="59" t="str">
        <f t="shared" si="48"/>
        <v/>
      </c>
      <c r="AY92" s="59" t="str">
        <f t="shared" si="49"/>
        <v/>
      </c>
      <c r="AZ92" s="59" t="str">
        <f t="shared" si="50"/>
        <v/>
      </c>
      <c r="BA92" s="59" t="str">
        <f t="shared" si="51"/>
        <v/>
      </c>
      <c r="BB92" s="59" t="str">
        <f t="shared" si="52"/>
        <v/>
      </c>
      <c r="BC92" s="59" t="str">
        <f t="shared" si="53"/>
        <v/>
      </c>
      <c r="BD92" s="59" t="str">
        <f t="shared" si="54"/>
        <v/>
      </c>
      <c r="BE92" s="59" t="str">
        <f t="shared" si="55"/>
        <v/>
      </c>
      <c r="BF92" s="59" t="str">
        <f t="shared" si="56"/>
        <v/>
      </c>
      <c r="BG92" s="59" t="str">
        <f t="shared" si="57"/>
        <v/>
      </c>
      <c r="BH92" s="59" t="str">
        <f t="shared" si="58"/>
        <v/>
      </c>
      <c r="BI92" s="59" t="str">
        <f t="shared" si="59"/>
        <v/>
      </c>
      <c r="BJ92" s="59" t="str">
        <f t="shared" si="60"/>
        <v/>
      </c>
      <c r="BK92" s="59" t="str">
        <f t="shared" si="61"/>
        <v/>
      </c>
      <c r="BL92" s="59" t="str">
        <f t="shared" si="62"/>
        <v/>
      </c>
      <c r="BM92" s="59" t="str">
        <f t="shared" si="63"/>
        <v/>
      </c>
      <c r="BN92" s="59" t="str">
        <f t="shared" si="64"/>
        <v/>
      </c>
      <c r="BO92" s="59" t="str">
        <f t="shared" si="65"/>
        <v/>
      </c>
      <c r="BP92" s="59" t="str">
        <f t="shared" si="66"/>
        <v/>
      </c>
      <c r="BQ92" s="59" t="str">
        <f t="shared" si="67"/>
        <v/>
      </c>
      <c r="BR92" s="59" t="str">
        <f t="shared" si="68"/>
        <v/>
      </c>
      <c r="BS92" s="59" t="str">
        <f t="shared" si="69"/>
        <v/>
      </c>
      <c r="BT92" s="59" t="str">
        <f t="shared" si="70"/>
        <v/>
      </c>
      <c r="BU92" s="59" t="str">
        <f t="shared" si="71"/>
        <v/>
      </c>
      <c r="BV92" s="60" t="e">
        <f>IF('Cálculos '!#REF!="","",AVERAGE(AN92:BU92))</f>
        <v>#REF!</v>
      </c>
    </row>
    <row r="93" spans="2:74" hidden="1" x14ac:dyDescent="0.3">
      <c r="B93" s="58">
        <f t="shared" si="36"/>
        <v>91</v>
      </c>
      <c r="C93" s="67" t="e">
        <f>IF('Cálculos '!#REF!="","",'Cálculos '!#REF!)</f>
        <v>#REF!</v>
      </c>
      <c r="D93" s="67" t="e">
        <f>IF('Cálculos '!#REF!="","",'Cálculos '!#REF!)</f>
        <v>#REF!</v>
      </c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 t="e">
        <f t="shared" si="74"/>
        <v>#REF!</v>
      </c>
      <c r="AM93" s="58">
        <f t="shared" si="73"/>
        <v>91</v>
      </c>
      <c r="AN93" s="118" t="e">
        <f t="shared" si="72"/>
        <v>#REF!</v>
      </c>
      <c r="AO93" s="118" t="e">
        <f t="shared" si="39"/>
        <v>#REF!</v>
      </c>
      <c r="AP93" s="59" t="str">
        <f t="shared" si="40"/>
        <v/>
      </c>
      <c r="AQ93" s="59" t="str">
        <f t="shared" si="41"/>
        <v/>
      </c>
      <c r="AR93" s="59" t="str">
        <f t="shared" si="42"/>
        <v/>
      </c>
      <c r="AS93" s="59" t="str">
        <f t="shared" si="43"/>
        <v/>
      </c>
      <c r="AT93" s="59" t="str">
        <f t="shared" si="44"/>
        <v/>
      </c>
      <c r="AU93" s="59" t="str">
        <f t="shared" si="45"/>
        <v/>
      </c>
      <c r="AV93" s="59" t="str">
        <f t="shared" si="46"/>
        <v/>
      </c>
      <c r="AW93" s="59" t="str">
        <f t="shared" si="47"/>
        <v/>
      </c>
      <c r="AX93" s="59" t="str">
        <f t="shared" si="48"/>
        <v/>
      </c>
      <c r="AY93" s="59" t="str">
        <f t="shared" si="49"/>
        <v/>
      </c>
      <c r="AZ93" s="59" t="str">
        <f t="shared" si="50"/>
        <v/>
      </c>
      <c r="BA93" s="59" t="str">
        <f t="shared" si="51"/>
        <v/>
      </c>
      <c r="BB93" s="59" t="str">
        <f t="shared" si="52"/>
        <v/>
      </c>
      <c r="BC93" s="59" t="str">
        <f t="shared" si="53"/>
        <v/>
      </c>
      <c r="BD93" s="59" t="str">
        <f t="shared" si="54"/>
        <v/>
      </c>
      <c r="BE93" s="59" t="str">
        <f t="shared" si="55"/>
        <v/>
      </c>
      <c r="BF93" s="59" t="str">
        <f t="shared" si="56"/>
        <v/>
      </c>
      <c r="BG93" s="59" t="str">
        <f t="shared" si="57"/>
        <v/>
      </c>
      <c r="BH93" s="59" t="str">
        <f t="shared" si="58"/>
        <v/>
      </c>
      <c r="BI93" s="59" t="str">
        <f t="shared" si="59"/>
        <v/>
      </c>
      <c r="BJ93" s="59" t="str">
        <f t="shared" si="60"/>
        <v/>
      </c>
      <c r="BK93" s="59" t="str">
        <f t="shared" si="61"/>
        <v/>
      </c>
      <c r="BL93" s="59" t="str">
        <f t="shared" si="62"/>
        <v/>
      </c>
      <c r="BM93" s="59" t="str">
        <f t="shared" si="63"/>
        <v/>
      </c>
      <c r="BN93" s="59" t="str">
        <f t="shared" si="64"/>
        <v/>
      </c>
      <c r="BO93" s="59" t="str">
        <f t="shared" si="65"/>
        <v/>
      </c>
      <c r="BP93" s="59" t="str">
        <f t="shared" si="66"/>
        <v/>
      </c>
      <c r="BQ93" s="59" t="str">
        <f t="shared" si="67"/>
        <v/>
      </c>
      <c r="BR93" s="59" t="str">
        <f t="shared" si="68"/>
        <v/>
      </c>
      <c r="BS93" s="59" t="str">
        <f t="shared" si="69"/>
        <v/>
      </c>
      <c r="BT93" s="59" t="str">
        <f t="shared" si="70"/>
        <v/>
      </c>
      <c r="BU93" s="59" t="str">
        <f t="shared" si="71"/>
        <v/>
      </c>
      <c r="BV93" s="60" t="e">
        <f>IF('Cálculos '!#REF!="","",AVERAGE(AN93:BU93))</f>
        <v>#REF!</v>
      </c>
    </row>
    <row r="94" spans="2:74" hidden="1" x14ac:dyDescent="0.3">
      <c r="B94" s="58">
        <f t="shared" si="36"/>
        <v>92</v>
      </c>
      <c r="C94" s="67" t="e">
        <f>IF('Cálculos '!#REF!="","",'Cálculos '!#REF!)</f>
        <v>#REF!</v>
      </c>
      <c r="D94" s="67" t="e">
        <f>IF('Cálculos '!#REF!="","",'Cálculos '!#REF!)</f>
        <v>#REF!</v>
      </c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 t="e">
        <f t="shared" si="74"/>
        <v>#REF!</v>
      </c>
      <c r="AM94" s="58">
        <f t="shared" si="73"/>
        <v>92</v>
      </c>
      <c r="AN94" s="118" t="e">
        <f t="shared" si="72"/>
        <v>#REF!</v>
      </c>
      <c r="AO94" s="118" t="e">
        <f t="shared" si="39"/>
        <v>#REF!</v>
      </c>
      <c r="AP94" s="59" t="str">
        <f t="shared" si="40"/>
        <v/>
      </c>
      <c r="AQ94" s="59" t="str">
        <f t="shared" si="41"/>
        <v/>
      </c>
      <c r="AR94" s="59" t="str">
        <f t="shared" si="42"/>
        <v/>
      </c>
      <c r="AS94" s="59" t="str">
        <f t="shared" si="43"/>
        <v/>
      </c>
      <c r="AT94" s="59" t="str">
        <f t="shared" si="44"/>
        <v/>
      </c>
      <c r="AU94" s="59" t="str">
        <f t="shared" si="45"/>
        <v/>
      </c>
      <c r="AV94" s="59" t="str">
        <f t="shared" si="46"/>
        <v/>
      </c>
      <c r="AW94" s="59" t="str">
        <f t="shared" si="47"/>
        <v/>
      </c>
      <c r="AX94" s="59" t="str">
        <f t="shared" si="48"/>
        <v/>
      </c>
      <c r="AY94" s="59" t="str">
        <f t="shared" si="49"/>
        <v/>
      </c>
      <c r="AZ94" s="59" t="str">
        <f t="shared" si="50"/>
        <v/>
      </c>
      <c r="BA94" s="59" t="str">
        <f t="shared" si="51"/>
        <v/>
      </c>
      <c r="BB94" s="59" t="str">
        <f t="shared" si="52"/>
        <v/>
      </c>
      <c r="BC94" s="59" t="str">
        <f t="shared" si="53"/>
        <v/>
      </c>
      <c r="BD94" s="59" t="str">
        <f t="shared" si="54"/>
        <v/>
      </c>
      <c r="BE94" s="59" t="str">
        <f t="shared" si="55"/>
        <v/>
      </c>
      <c r="BF94" s="59" t="str">
        <f t="shared" si="56"/>
        <v/>
      </c>
      <c r="BG94" s="59" t="str">
        <f t="shared" si="57"/>
        <v/>
      </c>
      <c r="BH94" s="59" t="str">
        <f t="shared" si="58"/>
        <v/>
      </c>
      <c r="BI94" s="59" t="str">
        <f t="shared" si="59"/>
        <v/>
      </c>
      <c r="BJ94" s="59" t="str">
        <f t="shared" si="60"/>
        <v/>
      </c>
      <c r="BK94" s="59" t="str">
        <f t="shared" si="61"/>
        <v/>
      </c>
      <c r="BL94" s="59" t="str">
        <f t="shared" si="62"/>
        <v/>
      </c>
      <c r="BM94" s="59" t="str">
        <f t="shared" si="63"/>
        <v/>
      </c>
      <c r="BN94" s="59" t="str">
        <f t="shared" si="64"/>
        <v/>
      </c>
      <c r="BO94" s="59" t="str">
        <f t="shared" si="65"/>
        <v/>
      </c>
      <c r="BP94" s="59" t="str">
        <f t="shared" si="66"/>
        <v/>
      </c>
      <c r="BQ94" s="59" t="str">
        <f t="shared" si="67"/>
        <v/>
      </c>
      <c r="BR94" s="59" t="str">
        <f t="shared" si="68"/>
        <v/>
      </c>
      <c r="BS94" s="59" t="str">
        <f t="shared" si="69"/>
        <v/>
      </c>
      <c r="BT94" s="59" t="str">
        <f t="shared" si="70"/>
        <v/>
      </c>
      <c r="BU94" s="59" t="str">
        <f t="shared" si="71"/>
        <v/>
      </c>
      <c r="BV94" s="60" t="e">
        <f>IF('Cálculos '!#REF!="","",AVERAGE(AN94:BU94))</f>
        <v>#REF!</v>
      </c>
    </row>
    <row r="95" spans="2:74" hidden="1" x14ac:dyDescent="0.3">
      <c r="B95" s="58">
        <f t="shared" si="36"/>
        <v>93</v>
      </c>
      <c r="C95" s="67" t="e">
        <f>IF('Cálculos '!#REF!="","",'Cálculos '!#REF!)</f>
        <v>#REF!</v>
      </c>
      <c r="D95" s="67" t="e">
        <f>IF('Cálculos '!#REF!="","",'Cálculos '!#REF!)</f>
        <v>#REF!</v>
      </c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 t="e">
        <f t="shared" si="74"/>
        <v>#REF!</v>
      </c>
      <c r="AM95" s="58">
        <f t="shared" si="73"/>
        <v>93</v>
      </c>
      <c r="AN95" s="118" t="e">
        <f t="shared" si="72"/>
        <v>#REF!</v>
      </c>
      <c r="AO95" s="118" t="e">
        <f t="shared" si="39"/>
        <v>#REF!</v>
      </c>
      <c r="AP95" s="59" t="str">
        <f t="shared" si="40"/>
        <v/>
      </c>
      <c r="AQ95" s="59" t="str">
        <f t="shared" si="41"/>
        <v/>
      </c>
      <c r="AR95" s="59" t="str">
        <f t="shared" si="42"/>
        <v/>
      </c>
      <c r="AS95" s="59" t="str">
        <f t="shared" si="43"/>
        <v/>
      </c>
      <c r="AT95" s="59" t="str">
        <f t="shared" si="44"/>
        <v/>
      </c>
      <c r="AU95" s="59" t="str">
        <f t="shared" si="45"/>
        <v/>
      </c>
      <c r="AV95" s="59" t="str">
        <f t="shared" si="46"/>
        <v/>
      </c>
      <c r="AW95" s="59" t="str">
        <f t="shared" si="47"/>
        <v/>
      </c>
      <c r="AX95" s="59" t="str">
        <f t="shared" si="48"/>
        <v/>
      </c>
      <c r="AY95" s="59" t="str">
        <f t="shared" si="49"/>
        <v/>
      </c>
      <c r="AZ95" s="59" t="str">
        <f t="shared" si="50"/>
        <v/>
      </c>
      <c r="BA95" s="59" t="str">
        <f t="shared" si="51"/>
        <v/>
      </c>
      <c r="BB95" s="59" t="str">
        <f t="shared" si="52"/>
        <v/>
      </c>
      <c r="BC95" s="59" t="str">
        <f t="shared" si="53"/>
        <v/>
      </c>
      <c r="BD95" s="59" t="str">
        <f t="shared" si="54"/>
        <v/>
      </c>
      <c r="BE95" s="59" t="str">
        <f t="shared" si="55"/>
        <v/>
      </c>
      <c r="BF95" s="59" t="str">
        <f t="shared" si="56"/>
        <v/>
      </c>
      <c r="BG95" s="59" t="str">
        <f t="shared" si="57"/>
        <v/>
      </c>
      <c r="BH95" s="59" t="str">
        <f t="shared" si="58"/>
        <v/>
      </c>
      <c r="BI95" s="59" t="str">
        <f t="shared" si="59"/>
        <v/>
      </c>
      <c r="BJ95" s="59" t="str">
        <f t="shared" si="60"/>
        <v/>
      </c>
      <c r="BK95" s="59" t="str">
        <f t="shared" si="61"/>
        <v/>
      </c>
      <c r="BL95" s="59" t="str">
        <f t="shared" si="62"/>
        <v/>
      </c>
      <c r="BM95" s="59" t="str">
        <f t="shared" si="63"/>
        <v/>
      </c>
      <c r="BN95" s="59" t="str">
        <f t="shared" si="64"/>
        <v/>
      </c>
      <c r="BO95" s="59" t="str">
        <f t="shared" si="65"/>
        <v/>
      </c>
      <c r="BP95" s="59" t="str">
        <f t="shared" si="66"/>
        <v/>
      </c>
      <c r="BQ95" s="59" t="str">
        <f t="shared" si="67"/>
        <v/>
      </c>
      <c r="BR95" s="59" t="str">
        <f t="shared" si="68"/>
        <v/>
      </c>
      <c r="BS95" s="59" t="str">
        <f t="shared" si="69"/>
        <v/>
      </c>
      <c r="BT95" s="59" t="str">
        <f t="shared" si="70"/>
        <v/>
      </c>
      <c r="BU95" s="59" t="str">
        <f t="shared" si="71"/>
        <v/>
      </c>
      <c r="BV95" s="60" t="e">
        <f>IF('Cálculos '!#REF!="","",AVERAGE(AN95:BU95))</f>
        <v>#REF!</v>
      </c>
    </row>
    <row r="96" spans="2:74" hidden="1" x14ac:dyDescent="0.3">
      <c r="B96" s="58">
        <f t="shared" si="36"/>
        <v>94</v>
      </c>
      <c r="C96" s="67" t="e">
        <f>IF('Cálculos '!#REF!="","",'Cálculos '!#REF!)</f>
        <v>#REF!</v>
      </c>
      <c r="D96" s="67" t="e">
        <f>IF('Cálculos '!#REF!="","",'Cálculos '!#REF!)</f>
        <v>#REF!</v>
      </c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 t="e">
        <f t="shared" si="74"/>
        <v>#REF!</v>
      </c>
      <c r="AM96" s="58">
        <f t="shared" si="73"/>
        <v>94</v>
      </c>
      <c r="AN96" s="118" t="e">
        <f t="shared" si="72"/>
        <v>#REF!</v>
      </c>
      <c r="AO96" s="118" t="e">
        <f t="shared" si="39"/>
        <v>#REF!</v>
      </c>
      <c r="AP96" s="59" t="str">
        <f t="shared" si="40"/>
        <v/>
      </c>
      <c r="AQ96" s="59" t="str">
        <f t="shared" si="41"/>
        <v/>
      </c>
      <c r="AR96" s="59" t="str">
        <f t="shared" si="42"/>
        <v/>
      </c>
      <c r="AS96" s="59" t="str">
        <f t="shared" si="43"/>
        <v/>
      </c>
      <c r="AT96" s="59" t="str">
        <f t="shared" si="44"/>
        <v/>
      </c>
      <c r="AU96" s="59" t="str">
        <f t="shared" si="45"/>
        <v/>
      </c>
      <c r="AV96" s="59" t="str">
        <f t="shared" si="46"/>
        <v/>
      </c>
      <c r="AW96" s="59" t="str">
        <f t="shared" si="47"/>
        <v/>
      </c>
      <c r="AX96" s="59" t="str">
        <f t="shared" si="48"/>
        <v/>
      </c>
      <c r="AY96" s="59" t="str">
        <f t="shared" si="49"/>
        <v/>
      </c>
      <c r="AZ96" s="59" t="str">
        <f t="shared" si="50"/>
        <v/>
      </c>
      <c r="BA96" s="59" t="str">
        <f t="shared" si="51"/>
        <v/>
      </c>
      <c r="BB96" s="59" t="str">
        <f t="shared" si="52"/>
        <v/>
      </c>
      <c r="BC96" s="59" t="str">
        <f t="shared" si="53"/>
        <v/>
      </c>
      <c r="BD96" s="59" t="str">
        <f t="shared" si="54"/>
        <v/>
      </c>
      <c r="BE96" s="59" t="str">
        <f t="shared" si="55"/>
        <v/>
      </c>
      <c r="BF96" s="59" t="str">
        <f t="shared" si="56"/>
        <v/>
      </c>
      <c r="BG96" s="59" t="str">
        <f t="shared" si="57"/>
        <v/>
      </c>
      <c r="BH96" s="59" t="str">
        <f t="shared" si="58"/>
        <v/>
      </c>
      <c r="BI96" s="59" t="str">
        <f t="shared" si="59"/>
        <v/>
      </c>
      <c r="BJ96" s="59" t="str">
        <f t="shared" si="60"/>
        <v/>
      </c>
      <c r="BK96" s="59" t="str">
        <f t="shared" si="61"/>
        <v/>
      </c>
      <c r="BL96" s="59" t="str">
        <f t="shared" si="62"/>
        <v/>
      </c>
      <c r="BM96" s="59" t="str">
        <f t="shared" si="63"/>
        <v/>
      </c>
      <c r="BN96" s="59" t="str">
        <f t="shared" si="64"/>
        <v/>
      </c>
      <c r="BO96" s="59" t="str">
        <f t="shared" si="65"/>
        <v/>
      </c>
      <c r="BP96" s="59" t="str">
        <f t="shared" si="66"/>
        <v/>
      </c>
      <c r="BQ96" s="59" t="str">
        <f t="shared" si="67"/>
        <v/>
      </c>
      <c r="BR96" s="59" t="str">
        <f t="shared" si="68"/>
        <v/>
      </c>
      <c r="BS96" s="59" t="str">
        <f t="shared" si="69"/>
        <v/>
      </c>
      <c r="BT96" s="59" t="str">
        <f t="shared" si="70"/>
        <v/>
      </c>
      <c r="BU96" s="59" t="str">
        <f t="shared" si="71"/>
        <v/>
      </c>
      <c r="BV96" s="60" t="e">
        <f>IF('Cálculos '!#REF!="","",AVERAGE(AN96:BU96))</f>
        <v>#REF!</v>
      </c>
    </row>
    <row r="97" spans="2:74" hidden="1" x14ac:dyDescent="0.3">
      <c r="B97" s="58">
        <f t="shared" si="36"/>
        <v>95</v>
      </c>
      <c r="C97" s="67" t="e">
        <f>IF('Cálculos '!#REF!="","",'Cálculos '!#REF!)</f>
        <v>#REF!</v>
      </c>
      <c r="D97" s="67" t="e">
        <f>IF('Cálculos '!#REF!="","",'Cálculos '!#REF!)</f>
        <v>#REF!</v>
      </c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 t="e">
        <f t="shared" si="74"/>
        <v>#REF!</v>
      </c>
      <c r="AM97" s="58">
        <f t="shared" si="73"/>
        <v>95</v>
      </c>
      <c r="AN97" s="118" t="e">
        <f t="shared" si="72"/>
        <v>#REF!</v>
      </c>
      <c r="AO97" s="118" t="e">
        <f t="shared" si="39"/>
        <v>#REF!</v>
      </c>
      <c r="AP97" s="59" t="str">
        <f t="shared" si="40"/>
        <v/>
      </c>
      <c r="AQ97" s="59" t="str">
        <f t="shared" si="41"/>
        <v/>
      </c>
      <c r="AR97" s="59" t="str">
        <f t="shared" si="42"/>
        <v/>
      </c>
      <c r="AS97" s="59" t="str">
        <f t="shared" si="43"/>
        <v/>
      </c>
      <c r="AT97" s="59" t="str">
        <f t="shared" si="44"/>
        <v/>
      </c>
      <c r="AU97" s="59" t="str">
        <f t="shared" si="45"/>
        <v/>
      </c>
      <c r="AV97" s="59" t="str">
        <f t="shared" si="46"/>
        <v/>
      </c>
      <c r="AW97" s="59" t="str">
        <f t="shared" si="47"/>
        <v/>
      </c>
      <c r="AX97" s="59" t="str">
        <f t="shared" si="48"/>
        <v/>
      </c>
      <c r="AY97" s="59" t="str">
        <f t="shared" si="49"/>
        <v/>
      </c>
      <c r="AZ97" s="59" t="str">
        <f t="shared" si="50"/>
        <v/>
      </c>
      <c r="BA97" s="59" t="str">
        <f t="shared" si="51"/>
        <v/>
      </c>
      <c r="BB97" s="59" t="str">
        <f t="shared" si="52"/>
        <v/>
      </c>
      <c r="BC97" s="59" t="str">
        <f t="shared" si="53"/>
        <v/>
      </c>
      <c r="BD97" s="59" t="str">
        <f t="shared" si="54"/>
        <v/>
      </c>
      <c r="BE97" s="59" t="str">
        <f t="shared" si="55"/>
        <v/>
      </c>
      <c r="BF97" s="59" t="str">
        <f t="shared" si="56"/>
        <v/>
      </c>
      <c r="BG97" s="59" t="str">
        <f t="shared" si="57"/>
        <v/>
      </c>
      <c r="BH97" s="59" t="str">
        <f t="shared" si="58"/>
        <v/>
      </c>
      <c r="BI97" s="59" t="str">
        <f t="shared" si="59"/>
        <v/>
      </c>
      <c r="BJ97" s="59" t="str">
        <f t="shared" si="60"/>
        <v/>
      </c>
      <c r="BK97" s="59" t="str">
        <f t="shared" si="61"/>
        <v/>
      </c>
      <c r="BL97" s="59" t="str">
        <f t="shared" si="62"/>
        <v/>
      </c>
      <c r="BM97" s="59" t="str">
        <f t="shared" si="63"/>
        <v/>
      </c>
      <c r="BN97" s="59" t="str">
        <f t="shared" si="64"/>
        <v/>
      </c>
      <c r="BO97" s="59" t="str">
        <f t="shared" si="65"/>
        <v/>
      </c>
      <c r="BP97" s="59" t="str">
        <f t="shared" si="66"/>
        <v/>
      </c>
      <c r="BQ97" s="59" t="str">
        <f t="shared" si="67"/>
        <v/>
      </c>
      <c r="BR97" s="59" t="str">
        <f t="shared" si="68"/>
        <v/>
      </c>
      <c r="BS97" s="59" t="str">
        <f t="shared" si="69"/>
        <v/>
      </c>
      <c r="BT97" s="59" t="str">
        <f t="shared" si="70"/>
        <v/>
      </c>
      <c r="BU97" s="59" t="str">
        <f t="shared" si="71"/>
        <v/>
      </c>
      <c r="BV97" s="60" t="e">
        <f>IF('Cálculos '!#REF!="","",AVERAGE(AN97:BU97))</f>
        <v>#REF!</v>
      </c>
    </row>
    <row r="98" spans="2:74" hidden="1" x14ac:dyDescent="0.3">
      <c r="B98" s="58">
        <f t="shared" si="36"/>
        <v>96</v>
      </c>
      <c r="C98" s="67" t="e">
        <f>IF('Cálculos '!#REF!="","",'Cálculos '!#REF!)</f>
        <v>#REF!</v>
      </c>
      <c r="D98" s="67" t="e">
        <f>IF('Cálculos '!#REF!="","",'Cálculos '!#REF!)</f>
        <v>#REF!</v>
      </c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 t="e">
        <f t="shared" si="74"/>
        <v>#REF!</v>
      </c>
      <c r="AM98" s="58">
        <f t="shared" si="73"/>
        <v>96</v>
      </c>
      <c r="AN98" s="118" t="e">
        <f t="shared" si="72"/>
        <v>#REF!</v>
      </c>
      <c r="AO98" s="118" t="e">
        <f t="shared" si="39"/>
        <v>#REF!</v>
      </c>
      <c r="AP98" s="59" t="str">
        <f t="shared" si="40"/>
        <v/>
      </c>
      <c r="AQ98" s="59" t="str">
        <f t="shared" si="41"/>
        <v/>
      </c>
      <c r="AR98" s="59" t="str">
        <f t="shared" si="42"/>
        <v/>
      </c>
      <c r="AS98" s="59" t="str">
        <f t="shared" si="43"/>
        <v/>
      </c>
      <c r="AT98" s="59" t="str">
        <f t="shared" si="44"/>
        <v/>
      </c>
      <c r="AU98" s="59" t="str">
        <f t="shared" si="45"/>
        <v/>
      </c>
      <c r="AV98" s="59" t="str">
        <f t="shared" si="46"/>
        <v/>
      </c>
      <c r="AW98" s="59" t="str">
        <f t="shared" si="47"/>
        <v/>
      </c>
      <c r="AX98" s="59" t="str">
        <f t="shared" si="48"/>
        <v/>
      </c>
      <c r="AY98" s="59" t="str">
        <f t="shared" si="49"/>
        <v/>
      </c>
      <c r="AZ98" s="59" t="str">
        <f t="shared" si="50"/>
        <v/>
      </c>
      <c r="BA98" s="59" t="str">
        <f t="shared" si="51"/>
        <v/>
      </c>
      <c r="BB98" s="59" t="str">
        <f t="shared" si="52"/>
        <v/>
      </c>
      <c r="BC98" s="59" t="str">
        <f t="shared" si="53"/>
        <v/>
      </c>
      <c r="BD98" s="59" t="str">
        <f t="shared" si="54"/>
        <v/>
      </c>
      <c r="BE98" s="59" t="str">
        <f t="shared" si="55"/>
        <v/>
      </c>
      <c r="BF98" s="59" t="str">
        <f t="shared" si="56"/>
        <v/>
      </c>
      <c r="BG98" s="59" t="str">
        <f t="shared" si="57"/>
        <v/>
      </c>
      <c r="BH98" s="59" t="str">
        <f t="shared" si="58"/>
        <v/>
      </c>
      <c r="BI98" s="59" t="str">
        <f t="shared" si="59"/>
        <v/>
      </c>
      <c r="BJ98" s="59" t="str">
        <f t="shared" si="60"/>
        <v/>
      </c>
      <c r="BK98" s="59" t="str">
        <f t="shared" si="61"/>
        <v/>
      </c>
      <c r="BL98" s="59" t="str">
        <f t="shared" si="62"/>
        <v/>
      </c>
      <c r="BM98" s="59" t="str">
        <f t="shared" si="63"/>
        <v/>
      </c>
      <c r="BN98" s="59" t="str">
        <f t="shared" si="64"/>
        <v/>
      </c>
      <c r="BO98" s="59" t="str">
        <f t="shared" si="65"/>
        <v/>
      </c>
      <c r="BP98" s="59" t="str">
        <f t="shared" si="66"/>
        <v/>
      </c>
      <c r="BQ98" s="59" t="str">
        <f t="shared" si="67"/>
        <v/>
      </c>
      <c r="BR98" s="59" t="str">
        <f t="shared" si="68"/>
        <v/>
      </c>
      <c r="BS98" s="59" t="str">
        <f t="shared" si="69"/>
        <v/>
      </c>
      <c r="BT98" s="59" t="str">
        <f t="shared" si="70"/>
        <v/>
      </c>
      <c r="BU98" s="59" t="str">
        <f t="shared" si="71"/>
        <v/>
      </c>
      <c r="BV98" s="60" t="e">
        <f>IF('Cálculos '!#REF!="","",AVERAGE(AN98:BU98))</f>
        <v>#REF!</v>
      </c>
    </row>
    <row r="99" spans="2:74" hidden="1" x14ac:dyDescent="0.3">
      <c r="B99" s="58">
        <f t="shared" si="36"/>
        <v>97</v>
      </c>
      <c r="C99" s="67" t="e">
        <f>IF('Cálculos '!#REF!="","",'Cálculos '!#REF!)</f>
        <v>#REF!</v>
      </c>
      <c r="D99" s="67" t="e">
        <f>IF('Cálculos '!#REF!="","",'Cálculos '!#REF!)</f>
        <v>#REF!</v>
      </c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 t="e">
        <f t="shared" si="74"/>
        <v>#REF!</v>
      </c>
      <c r="AM99" s="58">
        <f t="shared" si="73"/>
        <v>97</v>
      </c>
      <c r="AN99" s="118" t="e">
        <f t="shared" si="72"/>
        <v>#REF!</v>
      </c>
      <c r="AO99" s="118" t="e">
        <f t="shared" si="39"/>
        <v>#REF!</v>
      </c>
      <c r="AP99" s="59" t="str">
        <f t="shared" si="40"/>
        <v/>
      </c>
      <c r="AQ99" s="59" t="str">
        <f t="shared" si="41"/>
        <v/>
      </c>
      <c r="AR99" s="59" t="str">
        <f t="shared" si="42"/>
        <v/>
      </c>
      <c r="AS99" s="59" t="str">
        <f t="shared" si="43"/>
        <v/>
      </c>
      <c r="AT99" s="59" t="str">
        <f t="shared" si="44"/>
        <v/>
      </c>
      <c r="AU99" s="59" t="str">
        <f t="shared" si="45"/>
        <v/>
      </c>
      <c r="AV99" s="59" t="str">
        <f t="shared" si="46"/>
        <v/>
      </c>
      <c r="AW99" s="59" t="str">
        <f t="shared" si="47"/>
        <v/>
      </c>
      <c r="AX99" s="59" t="str">
        <f t="shared" si="48"/>
        <v/>
      </c>
      <c r="AY99" s="59" t="str">
        <f t="shared" si="49"/>
        <v/>
      </c>
      <c r="AZ99" s="59" t="str">
        <f t="shared" si="50"/>
        <v/>
      </c>
      <c r="BA99" s="59" t="str">
        <f t="shared" si="51"/>
        <v/>
      </c>
      <c r="BB99" s="59" t="str">
        <f t="shared" si="52"/>
        <v/>
      </c>
      <c r="BC99" s="59" t="str">
        <f t="shared" si="53"/>
        <v/>
      </c>
      <c r="BD99" s="59" t="str">
        <f t="shared" si="54"/>
        <v/>
      </c>
      <c r="BE99" s="59" t="str">
        <f t="shared" si="55"/>
        <v/>
      </c>
      <c r="BF99" s="59" t="str">
        <f t="shared" si="56"/>
        <v/>
      </c>
      <c r="BG99" s="59" t="str">
        <f t="shared" si="57"/>
        <v/>
      </c>
      <c r="BH99" s="59" t="str">
        <f t="shared" si="58"/>
        <v/>
      </c>
      <c r="BI99" s="59" t="str">
        <f t="shared" si="59"/>
        <v/>
      </c>
      <c r="BJ99" s="59" t="str">
        <f t="shared" si="60"/>
        <v/>
      </c>
      <c r="BK99" s="59" t="str">
        <f t="shared" si="61"/>
        <v/>
      </c>
      <c r="BL99" s="59" t="str">
        <f t="shared" si="62"/>
        <v/>
      </c>
      <c r="BM99" s="59" t="str">
        <f t="shared" si="63"/>
        <v/>
      </c>
      <c r="BN99" s="59" t="str">
        <f t="shared" si="64"/>
        <v/>
      </c>
      <c r="BO99" s="59" t="str">
        <f t="shared" si="65"/>
        <v/>
      </c>
      <c r="BP99" s="59" t="str">
        <f t="shared" si="66"/>
        <v/>
      </c>
      <c r="BQ99" s="59" t="str">
        <f t="shared" si="67"/>
        <v/>
      </c>
      <c r="BR99" s="59" t="str">
        <f t="shared" si="68"/>
        <v/>
      </c>
      <c r="BS99" s="59" t="str">
        <f t="shared" si="69"/>
        <v/>
      </c>
      <c r="BT99" s="59" t="str">
        <f t="shared" si="70"/>
        <v/>
      </c>
      <c r="BU99" s="59" t="str">
        <f t="shared" si="71"/>
        <v/>
      </c>
      <c r="BV99" s="60" t="e">
        <f>IF('Cálculos '!#REF!="","",AVERAGE(AN99:BU99))</f>
        <v>#REF!</v>
      </c>
    </row>
    <row r="100" spans="2:74" hidden="1" x14ac:dyDescent="0.3">
      <c r="B100" s="58">
        <f t="shared" si="36"/>
        <v>98</v>
      </c>
      <c r="C100" s="67" t="e">
        <f>IF('Cálculos '!#REF!="","",'Cálculos '!#REF!)</f>
        <v>#REF!</v>
      </c>
      <c r="D100" s="67" t="e">
        <f>IF('Cálculos '!#REF!="","",'Cálculos '!#REF!)</f>
        <v>#REF!</v>
      </c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 t="e">
        <f t="shared" si="74"/>
        <v>#REF!</v>
      </c>
      <c r="AM100" s="58">
        <f t="shared" si="73"/>
        <v>98</v>
      </c>
      <c r="AN100" s="118" t="e">
        <f t="shared" si="72"/>
        <v>#REF!</v>
      </c>
      <c r="AO100" s="118" t="e">
        <f t="shared" si="39"/>
        <v>#REF!</v>
      </c>
      <c r="AP100" s="59" t="str">
        <f t="shared" si="40"/>
        <v/>
      </c>
      <c r="AQ100" s="59" t="str">
        <f t="shared" si="41"/>
        <v/>
      </c>
      <c r="AR100" s="59" t="str">
        <f t="shared" si="42"/>
        <v/>
      </c>
      <c r="AS100" s="59" t="str">
        <f t="shared" si="43"/>
        <v/>
      </c>
      <c r="AT100" s="59" t="str">
        <f t="shared" si="44"/>
        <v/>
      </c>
      <c r="AU100" s="59" t="str">
        <f t="shared" si="45"/>
        <v/>
      </c>
      <c r="AV100" s="59" t="str">
        <f t="shared" si="46"/>
        <v/>
      </c>
      <c r="AW100" s="59" t="str">
        <f t="shared" si="47"/>
        <v/>
      </c>
      <c r="AX100" s="59" t="str">
        <f t="shared" si="48"/>
        <v/>
      </c>
      <c r="AY100" s="59" t="str">
        <f t="shared" si="49"/>
        <v/>
      </c>
      <c r="AZ100" s="59" t="str">
        <f t="shared" si="50"/>
        <v/>
      </c>
      <c r="BA100" s="59" t="str">
        <f t="shared" si="51"/>
        <v/>
      </c>
      <c r="BB100" s="59" t="str">
        <f t="shared" si="52"/>
        <v/>
      </c>
      <c r="BC100" s="59" t="str">
        <f t="shared" si="53"/>
        <v/>
      </c>
      <c r="BD100" s="59" t="str">
        <f t="shared" si="54"/>
        <v/>
      </c>
      <c r="BE100" s="59" t="str">
        <f t="shared" si="55"/>
        <v/>
      </c>
      <c r="BF100" s="59" t="str">
        <f t="shared" si="56"/>
        <v/>
      </c>
      <c r="BG100" s="59" t="str">
        <f t="shared" si="57"/>
        <v/>
      </c>
      <c r="BH100" s="59" t="str">
        <f t="shared" si="58"/>
        <v/>
      </c>
      <c r="BI100" s="59" t="str">
        <f t="shared" si="59"/>
        <v/>
      </c>
      <c r="BJ100" s="59" t="str">
        <f t="shared" si="60"/>
        <v/>
      </c>
      <c r="BK100" s="59" t="str">
        <f t="shared" si="61"/>
        <v/>
      </c>
      <c r="BL100" s="59" t="str">
        <f t="shared" si="62"/>
        <v/>
      </c>
      <c r="BM100" s="59" t="str">
        <f t="shared" si="63"/>
        <v/>
      </c>
      <c r="BN100" s="59" t="str">
        <f t="shared" si="64"/>
        <v/>
      </c>
      <c r="BO100" s="59" t="str">
        <f t="shared" si="65"/>
        <v/>
      </c>
      <c r="BP100" s="59" t="str">
        <f t="shared" si="66"/>
        <v/>
      </c>
      <c r="BQ100" s="59" t="str">
        <f t="shared" si="67"/>
        <v/>
      </c>
      <c r="BR100" s="59" t="str">
        <f t="shared" si="68"/>
        <v/>
      </c>
      <c r="BS100" s="59" t="str">
        <f t="shared" si="69"/>
        <v/>
      </c>
      <c r="BT100" s="59" t="str">
        <f t="shared" si="70"/>
        <v/>
      </c>
      <c r="BU100" s="59" t="str">
        <f t="shared" si="71"/>
        <v/>
      </c>
      <c r="BV100" s="60" t="e">
        <f>IF('Cálculos '!#REF!="","",AVERAGE(AN100:BU100))</f>
        <v>#REF!</v>
      </c>
    </row>
    <row r="101" spans="2:74" hidden="1" x14ac:dyDescent="0.3">
      <c r="B101" s="58">
        <f t="shared" si="36"/>
        <v>99</v>
      </c>
      <c r="C101" s="67" t="e">
        <f>IF('Cálculos '!#REF!="","",'Cálculos '!#REF!)</f>
        <v>#REF!</v>
      </c>
      <c r="D101" s="67" t="e">
        <f>IF('Cálculos '!#REF!="","",'Cálculos '!#REF!)</f>
        <v>#REF!</v>
      </c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 t="e">
        <f t="shared" si="74"/>
        <v>#REF!</v>
      </c>
      <c r="AM101" s="58">
        <f t="shared" si="73"/>
        <v>99</v>
      </c>
      <c r="AN101" s="118" t="e">
        <f t="shared" si="72"/>
        <v>#REF!</v>
      </c>
      <c r="AO101" s="118" t="e">
        <f t="shared" si="39"/>
        <v>#REF!</v>
      </c>
      <c r="AP101" s="59" t="str">
        <f t="shared" si="40"/>
        <v/>
      </c>
      <c r="AQ101" s="59" t="str">
        <f t="shared" si="41"/>
        <v/>
      </c>
      <c r="AR101" s="59" t="str">
        <f t="shared" si="42"/>
        <v/>
      </c>
      <c r="AS101" s="59" t="str">
        <f t="shared" si="43"/>
        <v/>
      </c>
      <c r="AT101" s="59" t="str">
        <f t="shared" si="44"/>
        <v/>
      </c>
      <c r="AU101" s="59" t="str">
        <f t="shared" si="45"/>
        <v/>
      </c>
      <c r="AV101" s="59" t="str">
        <f t="shared" si="46"/>
        <v/>
      </c>
      <c r="AW101" s="59" t="str">
        <f t="shared" si="47"/>
        <v/>
      </c>
      <c r="AX101" s="59" t="str">
        <f t="shared" si="48"/>
        <v/>
      </c>
      <c r="AY101" s="59" t="str">
        <f t="shared" si="49"/>
        <v/>
      </c>
      <c r="AZ101" s="59" t="str">
        <f t="shared" si="50"/>
        <v/>
      </c>
      <c r="BA101" s="59" t="str">
        <f t="shared" si="51"/>
        <v/>
      </c>
      <c r="BB101" s="59" t="str">
        <f t="shared" si="52"/>
        <v/>
      </c>
      <c r="BC101" s="59" t="str">
        <f t="shared" si="53"/>
        <v/>
      </c>
      <c r="BD101" s="59" t="str">
        <f t="shared" si="54"/>
        <v/>
      </c>
      <c r="BE101" s="59" t="str">
        <f t="shared" si="55"/>
        <v/>
      </c>
      <c r="BF101" s="59" t="str">
        <f t="shared" si="56"/>
        <v/>
      </c>
      <c r="BG101" s="59" t="str">
        <f t="shared" si="57"/>
        <v/>
      </c>
      <c r="BH101" s="59" t="str">
        <f t="shared" si="58"/>
        <v/>
      </c>
      <c r="BI101" s="59" t="str">
        <f t="shared" si="59"/>
        <v/>
      </c>
      <c r="BJ101" s="59" t="str">
        <f t="shared" si="60"/>
        <v/>
      </c>
      <c r="BK101" s="59" t="str">
        <f t="shared" si="61"/>
        <v/>
      </c>
      <c r="BL101" s="59" t="str">
        <f t="shared" si="62"/>
        <v/>
      </c>
      <c r="BM101" s="59" t="str">
        <f t="shared" si="63"/>
        <v/>
      </c>
      <c r="BN101" s="59" t="str">
        <f t="shared" si="64"/>
        <v/>
      </c>
      <c r="BO101" s="59" t="str">
        <f t="shared" si="65"/>
        <v/>
      </c>
      <c r="BP101" s="59" t="str">
        <f t="shared" si="66"/>
        <v/>
      </c>
      <c r="BQ101" s="59" t="str">
        <f t="shared" si="67"/>
        <v/>
      </c>
      <c r="BR101" s="59" t="str">
        <f t="shared" si="68"/>
        <v/>
      </c>
      <c r="BS101" s="59" t="str">
        <f t="shared" si="69"/>
        <v/>
      </c>
      <c r="BT101" s="59" t="str">
        <f t="shared" si="70"/>
        <v/>
      </c>
      <c r="BU101" s="59" t="str">
        <f t="shared" si="71"/>
        <v/>
      </c>
      <c r="BV101" s="60" t="e">
        <f>IF('Cálculos '!#REF!="","",AVERAGE(AN101:BU101))</f>
        <v>#REF!</v>
      </c>
    </row>
    <row r="102" spans="2:74" hidden="1" x14ac:dyDescent="0.3">
      <c r="B102" s="58">
        <f t="shared" si="36"/>
        <v>100</v>
      </c>
      <c r="C102" s="67" t="e">
        <f>IF('Cálculos '!#REF!="","",'Cálculos '!#REF!)</f>
        <v>#REF!</v>
      </c>
      <c r="D102" s="67" t="e">
        <f>IF('Cálculos '!#REF!="","",'Cálculos '!#REF!)</f>
        <v>#REF!</v>
      </c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 t="e">
        <f t="shared" si="74"/>
        <v>#REF!</v>
      </c>
      <c r="AM102" s="58">
        <f t="shared" si="73"/>
        <v>100</v>
      </c>
      <c r="AN102" s="118" t="e">
        <f t="shared" si="72"/>
        <v>#REF!</v>
      </c>
      <c r="AO102" s="118" t="e">
        <f t="shared" si="39"/>
        <v>#REF!</v>
      </c>
      <c r="AP102" s="59" t="str">
        <f t="shared" si="40"/>
        <v/>
      </c>
      <c r="AQ102" s="59" t="str">
        <f t="shared" si="41"/>
        <v/>
      </c>
      <c r="AR102" s="59" t="str">
        <f t="shared" si="42"/>
        <v/>
      </c>
      <c r="AS102" s="59" t="str">
        <f t="shared" si="43"/>
        <v/>
      </c>
      <c r="AT102" s="59" t="str">
        <f t="shared" si="44"/>
        <v/>
      </c>
      <c r="AU102" s="59" t="str">
        <f t="shared" si="45"/>
        <v/>
      </c>
      <c r="AV102" s="59" t="str">
        <f t="shared" si="46"/>
        <v/>
      </c>
      <c r="AW102" s="59" t="str">
        <f t="shared" si="47"/>
        <v/>
      </c>
      <c r="AX102" s="59" t="str">
        <f t="shared" si="48"/>
        <v/>
      </c>
      <c r="AY102" s="59" t="str">
        <f t="shared" si="49"/>
        <v/>
      </c>
      <c r="AZ102" s="59" t="str">
        <f t="shared" si="50"/>
        <v/>
      </c>
      <c r="BA102" s="59" t="str">
        <f t="shared" si="51"/>
        <v/>
      </c>
      <c r="BB102" s="59" t="str">
        <f t="shared" si="52"/>
        <v/>
      </c>
      <c r="BC102" s="59" t="str">
        <f t="shared" si="53"/>
        <v/>
      </c>
      <c r="BD102" s="59" t="str">
        <f t="shared" si="54"/>
        <v/>
      </c>
      <c r="BE102" s="59" t="str">
        <f t="shared" si="55"/>
        <v/>
      </c>
      <c r="BF102" s="59" t="str">
        <f t="shared" si="56"/>
        <v/>
      </c>
      <c r="BG102" s="59" t="str">
        <f t="shared" si="57"/>
        <v/>
      </c>
      <c r="BH102" s="59" t="str">
        <f t="shared" si="58"/>
        <v/>
      </c>
      <c r="BI102" s="59" t="str">
        <f t="shared" si="59"/>
        <v/>
      </c>
      <c r="BJ102" s="59" t="str">
        <f t="shared" si="60"/>
        <v/>
      </c>
      <c r="BK102" s="59" t="str">
        <f t="shared" si="61"/>
        <v/>
      </c>
      <c r="BL102" s="59" t="str">
        <f t="shared" si="62"/>
        <v/>
      </c>
      <c r="BM102" s="59" t="str">
        <f t="shared" si="63"/>
        <v/>
      </c>
      <c r="BN102" s="59" t="str">
        <f t="shared" si="64"/>
        <v/>
      </c>
      <c r="BO102" s="59" t="str">
        <f t="shared" si="65"/>
        <v/>
      </c>
      <c r="BP102" s="59" t="str">
        <f t="shared" si="66"/>
        <v/>
      </c>
      <c r="BQ102" s="59" t="str">
        <f t="shared" si="67"/>
        <v/>
      </c>
      <c r="BR102" s="59" t="str">
        <f t="shared" si="68"/>
        <v/>
      </c>
      <c r="BS102" s="59" t="str">
        <f t="shared" si="69"/>
        <v/>
      </c>
      <c r="BT102" s="59" t="str">
        <f t="shared" si="70"/>
        <v/>
      </c>
      <c r="BU102" s="59" t="str">
        <f t="shared" si="71"/>
        <v/>
      </c>
      <c r="BV102" s="60" t="e">
        <f>IF('Cálculos '!#REF!="","",AVERAGE(AN102:BU102))</f>
        <v>#REF!</v>
      </c>
    </row>
    <row r="103" spans="2:74" hidden="1" x14ac:dyDescent="0.3">
      <c r="B103" s="58">
        <f t="shared" si="36"/>
        <v>101</v>
      </c>
      <c r="C103" s="67" t="e">
        <f>IF('Cálculos '!#REF!="","",'Cálculos '!#REF!)</f>
        <v>#REF!</v>
      </c>
      <c r="D103" s="67" t="e">
        <f>IF('Cálculos '!#REF!="","",'Cálculos '!#REF!)</f>
        <v>#REF!</v>
      </c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 t="e">
        <f t="shared" si="74"/>
        <v>#REF!</v>
      </c>
      <c r="AM103" s="58">
        <f t="shared" si="73"/>
        <v>101</v>
      </c>
      <c r="AN103" s="118" t="e">
        <f t="shared" si="72"/>
        <v>#REF!</v>
      </c>
      <c r="AO103" s="118" t="e">
        <f t="shared" si="39"/>
        <v>#REF!</v>
      </c>
      <c r="AP103" s="59" t="str">
        <f t="shared" si="40"/>
        <v/>
      </c>
      <c r="AQ103" s="59" t="str">
        <f t="shared" si="41"/>
        <v/>
      </c>
      <c r="AR103" s="59" t="str">
        <f t="shared" si="42"/>
        <v/>
      </c>
      <c r="AS103" s="59" t="str">
        <f t="shared" si="43"/>
        <v/>
      </c>
      <c r="AT103" s="59" t="str">
        <f t="shared" si="44"/>
        <v/>
      </c>
      <c r="AU103" s="59" t="str">
        <f t="shared" si="45"/>
        <v/>
      </c>
      <c r="AV103" s="59" t="str">
        <f t="shared" si="46"/>
        <v/>
      </c>
      <c r="AW103" s="59" t="str">
        <f t="shared" si="47"/>
        <v/>
      </c>
      <c r="AX103" s="59" t="str">
        <f t="shared" si="48"/>
        <v/>
      </c>
      <c r="AY103" s="59" t="str">
        <f t="shared" si="49"/>
        <v/>
      </c>
      <c r="AZ103" s="59" t="str">
        <f t="shared" si="50"/>
        <v/>
      </c>
      <c r="BA103" s="59" t="str">
        <f t="shared" si="51"/>
        <v/>
      </c>
      <c r="BB103" s="59" t="str">
        <f t="shared" si="52"/>
        <v/>
      </c>
      <c r="BC103" s="59" t="str">
        <f t="shared" si="53"/>
        <v/>
      </c>
      <c r="BD103" s="59" t="str">
        <f t="shared" si="54"/>
        <v/>
      </c>
      <c r="BE103" s="59" t="str">
        <f t="shared" si="55"/>
        <v/>
      </c>
      <c r="BF103" s="59" t="str">
        <f t="shared" si="56"/>
        <v/>
      </c>
      <c r="BG103" s="59" t="str">
        <f t="shared" si="57"/>
        <v/>
      </c>
      <c r="BH103" s="59" t="str">
        <f t="shared" si="58"/>
        <v/>
      </c>
      <c r="BI103" s="59" t="str">
        <f t="shared" si="59"/>
        <v/>
      </c>
      <c r="BJ103" s="59" t="str">
        <f t="shared" si="60"/>
        <v/>
      </c>
      <c r="BK103" s="59" t="str">
        <f t="shared" si="61"/>
        <v/>
      </c>
      <c r="BL103" s="59" t="str">
        <f t="shared" si="62"/>
        <v/>
      </c>
      <c r="BM103" s="59" t="str">
        <f t="shared" si="63"/>
        <v/>
      </c>
      <c r="BN103" s="59" t="str">
        <f t="shared" si="64"/>
        <v/>
      </c>
      <c r="BO103" s="59" t="str">
        <f t="shared" si="65"/>
        <v/>
      </c>
      <c r="BP103" s="59" t="str">
        <f t="shared" si="66"/>
        <v/>
      </c>
      <c r="BQ103" s="59" t="str">
        <f t="shared" si="67"/>
        <v/>
      </c>
      <c r="BR103" s="59" t="str">
        <f t="shared" si="68"/>
        <v/>
      </c>
      <c r="BS103" s="59" t="str">
        <f t="shared" si="69"/>
        <v/>
      </c>
      <c r="BT103" s="59" t="str">
        <f t="shared" si="70"/>
        <v/>
      </c>
      <c r="BU103" s="59" t="str">
        <f t="shared" si="71"/>
        <v/>
      </c>
      <c r="BV103" s="60" t="e">
        <f>IF('Cálculos '!#REF!="","",AVERAGE(AN103:BU103))</f>
        <v>#REF!</v>
      </c>
    </row>
    <row r="104" spans="2:74" hidden="1" x14ac:dyDescent="0.3">
      <c r="B104" s="58">
        <f t="shared" si="36"/>
        <v>102</v>
      </c>
      <c r="C104" s="67" t="e">
        <f>IF('Cálculos '!#REF!="","",'Cálculos '!#REF!)</f>
        <v>#REF!</v>
      </c>
      <c r="D104" s="67" t="e">
        <f>IF('Cálculos '!#REF!="","",'Cálculos '!#REF!)</f>
        <v>#REF!</v>
      </c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 t="e">
        <f t="shared" si="74"/>
        <v>#REF!</v>
      </c>
      <c r="AM104" s="58">
        <f t="shared" si="73"/>
        <v>102</v>
      </c>
      <c r="AN104" s="118" t="e">
        <f t="shared" si="72"/>
        <v>#REF!</v>
      </c>
      <c r="AO104" s="118" t="e">
        <f t="shared" si="39"/>
        <v>#REF!</v>
      </c>
      <c r="AP104" s="59" t="str">
        <f t="shared" si="40"/>
        <v/>
      </c>
      <c r="AQ104" s="59" t="str">
        <f t="shared" si="41"/>
        <v/>
      </c>
      <c r="AR104" s="59" t="str">
        <f t="shared" si="42"/>
        <v/>
      </c>
      <c r="AS104" s="59" t="str">
        <f t="shared" si="43"/>
        <v/>
      </c>
      <c r="AT104" s="59" t="str">
        <f t="shared" si="44"/>
        <v/>
      </c>
      <c r="AU104" s="59" t="str">
        <f t="shared" si="45"/>
        <v/>
      </c>
      <c r="AV104" s="59" t="str">
        <f t="shared" si="46"/>
        <v/>
      </c>
      <c r="AW104" s="59" t="str">
        <f t="shared" si="47"/>
        <v/>
      </c>
      <c r="AX104" s="59" t="str">
        <f t="shared" si="48"/>
        <v/>
      </c>
      <c r="AY104" s="59" t="str">
        <f t="shared" si="49"/>
        <v/>
      </c>
      <c r="AZ104" s="59" t="str">
        <f t="shared" si="50"/>
        <v/>
      </c>
      <c r="BA104" s="59" t="str">
        <f t="shared" si="51"/>
        <v/>
      </c>
      <c r="BB104" s="59" t="str">
        <f t="shared" si="52"/>
        <v/>
      </c>
      <c r="BC104" s="59" t="str">
        <f t="shared" si="53"/>
        <v/>
      </c>
      <c r="BD104" s="59" t="str">
        <f t="shared" si="54"/>
        <v/>
      </c>
      <c r="BE104" s="59" t="str">
        <f t="shared" si="55"/>
        <v/>
      </c>
      <c r="BF104" s="59" t="str">
        <f t="shared" si="56"/>
        <v/>
      </c>
      <c r="BG104" s="59" t="str">
        <f t="shared" si="57"/>
        <v/>
      </c>
      <c r="BH104" s="59" t="str">
        <f t="shared" si="58"/>
        <v/>
      </c>
      <c r="BI104" s="59" t="str">
        <f t="shared" si="59"/>
        <v/>
      </c>
      <c r="BJ104" s="59" t="str">
        <f t="shared" si="60"/>
        <v/>
      </c>
      <c r="BK104" s="59" t="str">
        <f t="shared" si="61"/>
        <v/>
      </c>
      <c r="BL104" s="59" t="str">
        <f t="shared" si="62"/>
        <v/>
      </c>
      <c r="BM104" s="59" t="str">
        <f t="shared" si="63"/>
        <v/>
      </c>
      <c r="BN104" s="59" t="str">
        <f t="shared" si="64"/>
        <v/>
      </c>
      <c r="BO104" s="59" t="str">
        <f t="shared" si="65"/>
        <v/>
      </c>
      <c r="BP104" s="59" t="str">
        <f t="shared" si="66"/>
        <v/>
      </c>
      <c r="BQ104" s="59" t="str">
        <f t="shared" si="67"/>
        <v/>
      </c>
      <c r="BR104" s="59" t="str">
        <f t="shared" si="68"/>
        <v/>
      </c>
      <c r="BS104" s="59" t="str">
        <f t="shared" si="69"/>
        <v/>
      </c>
      <c r="BT104" s="59" t="str">
        <f t="shared" si="70"/>
        <v/>
      </c>
      <c r="BU104" s="59" t="str">
        <f t="shared" si="71"/>
        <v/>
      </c>
      <c r="BV104" s="60" t="e">
        <f>IF('Cálculos '!#REF!="","",AVERAGE(AN104:BU104))</f>
        <v>#REF!</v>
      </c>
    </row>
    <row r="105" spans="2:74" hidden="1" x14ac:dyDescent="0.3">
      <c r="B105" s="58">
        <f t="shared" si="36"/>
        <v>103</v>
      </c>
      <c r="C105" s="67" t="e">
        <f>IF('Cálculos '!#REF!="","",'Cálculos '!#REF!)</f>
        <v>#REF!</v>
      </c>
      <c r="D105" s="67" t="e">
        <f>IF('Cálculos '!#REF!="","",'Cálculos '!#REF!)</f>
        <v>#REF!</v>
      </c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 t="e">
        <f t="shared" si="74"/>
        <v>#REF!</v>
      </c>
      <c r="AM105" s="58">
        <f t="shared" si="73"/>
        <v>103</v>
      </c>
      <c r="AN105" s="118" t="e">
        <f t="shared" si="72"/>
        <v>#REF!</v>
      </c>
      <c r="AO105" s="118" t="e">
        <f t="shared" si="39"/>
        <v>#REF!</v>
      </c>
      <c r="AP105" s="59" t="str">
        <f t="shared" si="40"/>
        <v/>
      </c>
      <c r="AQ105" s="59" t="str">
        <f t="shared" si="41"/>
        <v/>
      </c>
      <c r="AR105" s="59" t="str">
        <f t="shared" si="42"/>
        <v/>
      </c>
      <c r="AS105" s="59" t="str">
        <f t="shared" si="43"/>
        <v/>
      </c>
      <c r="AT105" s="59" t="str">
        <f t="shared" si="44"/>
        <v/>
      </c>
      <c r="AU105" s="59" t="str">
        <f t="shared" si="45"/>
        <v/>
      </c>
      <c r="AV105" s="59" t="str">
        <f t="shared" si="46"/>
        <v/>
      </c>
      <c r="AW105" s="59" t="str">
        <f t="shared" si="47"/>
        <v/>
      </c>
      <c r="AX105" s="59" t="str">
        <f t="shared" si="48"/>
        <v/>
      </c>
      <c r="AY105" s="59" t="str">
        <f t="shared" si="49"/>
        <v/>
      </c>
      <c r="AZ105" s="59" t="str">
        <f t="shared" si="50"/>
        <v/>
      </c>
      <c r="BA105" s="59" t="str">
        <f t="shared" si="51"/>
        <v/>
      </c>
      <c r="BB105" s="59" t="str">
        <f t="shared" si="52"/>
        <v/>
      </c>
      <c r="BC105" s="59" t="str">
        <f t="shared" si="53"/>
        <v/>
      </c>
      <c r="BD105" s="59" t="str">
        <f t="shared" si="54"/>
        <v/>
      </c>
      <c r="BE105" s="59" t="str">
        <f t="shared" si="55"/>
        <v/>
      </c>
      <c r="BF105" s="59" t="str">
        <f t="shared" si="56"/>
        <v/>
      </c>
      <c r="BG105" s="59" t="str">
        <f t="shared" si="57"/>
        <v/>
      </c>
      <c r="BH105" s="59" t="str">
        <f t="shared" si="58"/>
        <v/>
      </c>
      <c r="BI105" s="59" t="str">
        <f t="shared" si="59"/>
        <v/>
      </c>
      <c r="BJ105" s="59" t="str">
        <f t="shared" si="60"/>
        <v/>
      </c>
      <c r="BK105" s="59" t="str">
        <f t="shared" si="61"/>
        <v/>
      </c>
      <c r="BL105" s="59" t="str">
        <f t="shared" si="62"/>
        <v/>
      </c>
      <c r="BM105" s="59" t="str">
        <f t="shared" si="63"/>
        <v/>
      </c>
      <c r="BN105" s="59" t="str">
        <f t="shared" si="64"/>
        <v/>
      </c>
      <c r="BO105" s="59" t="str">
        <f t="shared" si="65"/>
        <v/>
      </c>
      <c r="BP105" s="59" t="str">
        <f t="shared" si="66"/>
        <v/>
      </c>
      <c r="BQ105" s="59" t="str">
        <f t="shared" si="67"/>
        <v/>
      </c>
      <c r="BR105" s="59" t="str">
        <f t="shared" si="68"/>
        <v/>
      </c>
      <c r="BS105" s="59" t="str">
        <f t="shared" si="69"/>
        <v/>
      </c>
      <c r="BT105" s="59" t="str">
        <f t="shared" si="70"/>
        <v/>
      </c>
      <c r="BU105" s="59" t="str">
        <f t="shared" si="71"/>
        <v/>
      </c>
      <c r="BV105" s="60" t="e">
        <f>IF('Cálculos '!#REF!="","",AVERAGE(AN105:BU105))</f>
        <v>#REF!</v>
      </c>
    </row>
    <row r="106" spans="2:74" hidden="1" x14ac:dyDescent="0.3">
      <c r="B106" s="58">
        <f t="shared" si="36"/>
        <v>104</v>
      </c>
      <c r="C106" s="67" t="e">
        <f>IF('Cálculos '!#REF!="","",'Cálculos '!#REF!)</f>
        <v>#REF!</v>
      </c>
      <c r="D106" s="67" t="e">
        <f>IF('Cálculos '!#REF!="","",'Cálculos '!#REF!)</f>
        <v>#REF!</v>
      </c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 t="e">
        <f t="shared" si="74"/>
        <v>#REF!</v>
      </c>
      <c r="AM106" s="58">
        <f t="shared" si="73"/>
        <v>104</v>
      </c>
      <c r="AN106" s="118" t="e">
        <f t="shared" si="72"/>
        <v>#REF!</v>
      </c>
      <c r="AO106" s="118" t="e">
        <f t="shared" si="39"/>
        <v>#REF!</v>
      </c>
      <c r="AP106" s="59" t="str">
        <f t="shared" si="40"/>
        <v/>
      </c>
      <c r="AQ106" s="59" t="str">
        <f t="shared" si="41"/>
        <v/>
      </c>
      <c r="AR106" s="59" t="str">
        <f t="shared" si="42"/>
        <v/>
      </c>
      <c r="AS106" s="59" t="str">
        <f t="shared" si="43"/>
        <v/>
      </c>
      <c r="AT106" s="59" t="str">
        <f t="shared" si="44"/>
        <v/>
      </c>
      <c r="AU106" s="59" t="str">
        <f t="shared" si="45"/>
        <v/>
      </c>
      <c r="AV106" s="59" t="str">
        <f t="shared" si="46"/>
        <v/>
      </c>
      <c r="AW106" s="59" t="str">
        <f t="shared" si="47"/>
        <v/>
      </c>
      <c r="AX106" s="59" t="str">
        <f t="shared" si="48"/>
        <v/>
      </c>
      <c r="AY106" s="59" t="str">
        <f t="shared" si="49"/>
        <v/>
      </c>
      <c r="AZ106" s="59" t="str">
        <f t="shared" si="50"/>
        <v/>
      </c>
      <c r="BA106" s="59" t="str">
        <f t="shared" si="51"/>
        <v/>
      </c>
      <c r="BB106" s="59" t="str">
        <f t="shared" si="52"/>
        <v/>
      </c>
      <c r="BC106" s="59" t="str">
        <f t="shared" si="53"/>
        <v/>
      </c>
      <c r="BD106" s="59" t="str">
        <f t="shared" si="54"/>
        <v/>
      </c>
      <c r="BE106" s="59" t="str">
        <f t="shared" si="55"/>
        <v/>
      </c>
      <c r="BF106" s="59" t="str">
        <f t="shared" si="56"/>
        <v/>
      </c>
      <c r="BG106" s="59" t="str">
        <f t="shared" si="57"/>
        <v/>
      </c>
      <c r="BH106" s="59" t="str">
        <f t="shared" si="58"/>
        <v/>
      </c>
      <c r="BI106" s="59" t="str">
        <f t="shared" si="59"/>
        <v/>
      </c>
      <c r="BJ106" s="59" t="str">
        <f t="shared" si="60"/>
        <v/>
      </c>
      <c r="BK106" s="59" t="str">
        <f t="shared" si="61"/>
        <v/>
      </c>
      <c r="BL106" s="59" t="str">
        <f t="shared" si="62"/>
        <v/>
      </c>
      <c r="BM106" s="59" t="str">
        <f t="shared" si="63"/>
        <v/>
      </c>
      <c r="BN106" s="59" t="str">
        <f t="shared" si="64"/>
        <v/>
      </c>
      <c r="BO106" s="59" t="str">
        <f t="shared" si="65"/>
        <v/>
      </c>
      <c r="BP106" s="59" t="str">
        <f t="shared" si="66"/>
        <v/>
      </c>
      <c r="BQ106" s="59" t="str">
        <f t="shared" si="67"/>
        <v/>
      </c>
      <c r="BR106" s="59" t="str">
        <f t="shared" si="68"/>
        <v/>
      </c>
      <c r="BS106" s="59" t="str">
        <f t="shared" si="69"/>
        <v/>
      </c>
      <c r="BT106" s="59" t="str">
        <f t="shared" si="70"/>
        <v/>
      </c>
      <c r="BU106" s="59" t="str">
        <f t="shared" si="71"/>
        <v/>
      </c>
      <c r="BV106" s="60" t="e">
        <f>IF('Cálculos '!#REF!="","",AVERAGE(AN106:BU106))</f>
        <v>#REF!</v>
      </c>
    </row>
    <row r="107" spans="2:74" hidden="1" x14ac:dyDescent="0.3">
      <c r="B107" s="58">
        <f t="shared" si="36"/>
        <v>105</v>
      </c>
      <c r="C107" s="67" t="e">
        <f>IF('Cálculos '!#REF!="","",'Cálculos '!#REF!)</f>
        <v>#REF!</v>
      </c>
      <c r="D107" s="67" t="e">
        <f>IF('Cálculos '!#REF!="","",'Cálculos '!#REF!)</f>
        <v>#REF!</v>
      </c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 t="e">
        <f t="shared" si="74"/>
        <v>#REF!</v>
      </c>
      <c r="AM107" s="58">
        <f t="shared" si="73"/>
        <v>105</v>
      </c>
      <c r="AN107" s="118" t="e">
        <f t="shared" si="72"/>
        <v>#REF!</v>
      </c>
      <c r="AO107" s="118" t="e">
        <f t="shared" si="39"/>
        <v>#REF!</v>
      </c>
      <c r="AP107" s="59" t="str">
        <f t="shared" si="40"/>
        <v/>
      </c>
      <c r="AQ107" s="59" t="str">
        <f t="shared" si="41"/>
        <v/>
      </c>
      <c r="AR107" s="59" t="str">
        <f t="shared" si="42"/>
        <v/>
      </c>
      <c r="AS107" s="59" t="str">
        <f t="shared" si="43"/>
        <v/>
      </c>
      <c r="AT107" s="59" t="str">
        <f t="shared" si="44"/>
        <v/>
      </c>
      <c r="AU107" s="59" t="str">
        <f t="shared" si="45"/>
        <v/>
      </c>
      <c r="AV107" s="59" t="str">
        <f t="shared" si="46"/>
        <v/>
      </c>
      <c r="AW107" s="59" t="str">
        <f t="shared" si="47"/>
        <v/>
      </c>
      <c r="AX107" s="59" t="str">
        <f t="shared" si="48"/>
        <v/>
      </c>
      <c r="AY107" s="59" t="str">
        <f t="shared" si="49"/>
        <v/>
      </c>
      <c r="AZ107" s="59" t="str">
        <f t="shared" si="50"/>
        <v/>
      </c>
      <c r="BA107" s="59" t="str">
        <f t="shared" si="51"/>
        <v/>
      </c>
      <c r="BB107" s="59" t="str">
        <f t="shared" si="52"/>
        <v/>
      </c>
      <c r="BC107" s="59" t="str">
        <f t="shared" si="53"/>
        <v/>
      </c>
      <c r="BD107" s="59" t="str">
        <f t="shared" si="54"/>
        <v/>
      </c>
      <c r="BE107" s="59" t="str">
        <f t="shared" si="55"/>
        <v/>
      </c>
      <c r="BF107" s="59" t="str">
        <f t="shared" si="56"/>
        <v/>
      </c>
      <c r="BG107" s="59" t="str">
        <f t="shared" si="57"/>
        <v/>
      </c>
      <c r="BH107" s="59" t="str">
        <f t="shared" si="58"/>
        <v/>
      </c>
      <c r="BI107" s="59" t="str">
        <f t="shared" si="59"/>
        <v/>
      </c>
      <c r="BJ107" s="59" t="str">
        <f t="shared" si="60"/>
        <v/>
      </c>
      <c r="BK107" s="59" t="str">
        <f t="shared" si="61"/>
        <v/>
      </c>
      <c r="BL107" s="59" t="str">
        <f t="shared" si="62"/>
        <v/>
      </c>
      <c r="BM107" s="59" t="str">
        <f t="shared" si="63"/>
        <v/>
      </c>
      <c r="BN107" s="59" t="str">
        <f t="shared" si="64"/>
        <v/>
      </c>
      <c r="BO107" s="59" t="str">
        <f t="shared" si="65"/>
        <v/>
      </c>
      <c r="BP107" s="59" t="str">
        <f t="shared" si="66"/>
        <v/>
      </c>
      <c r="BQ107" s="59" t="str">
        <f t="shared" si="67"/>
        <v/>
      </c>
      <c r="BR107" s="59" t="str">
        <f t="shared" si="68"/>
        <v/>
      </c>
      <c r="BS107" s="59" t="str">
        <f t="shared" si="69"/>
        <v/>
      </c>
      <c r="BT107" s="59" t="str">
        <f t="shared" si="70"/>
        <v/>
      </c>
      <c r="BU107" s="59" t="str">
        <f t="shared" si="71"/>
        <v/>
      </c>
      <c r="BV107" s="60" t="e">
        <f>IF('Cálculos '!#REF!="","",AVERAGE(AN107:BU107))</f>
        <v>#REF!</v>
      </c>
    </row>
    <row r="108" spans="2:74" hidden="1" x14ac:dyDescent="0.3">
      <c r="B108" s="58">
        <f t="shared" si="36"/>
        <v>106</v>
      </c>
      <c r="C108" s="67" t="e">
        <f>IF('Cálculos '!#REF!="","",'Cálculos '!#REF!)</f>
        <v>#REF!</v>
      </c>
      <c r="D108" s="67" t="e">
        <f>IF('Cálculos '!#REF!="","",'Cálculos '!#REF!)</f>
        <v>#REF!</v>
      </c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 t="e">
        <f t="shared" si="74"/>
        <v>#REF!</v>
      </c>
      <c r="AM108" s="58">
        <f t="shared" si="73"/>
        <v>106</v>
      </c>
      <c r="AN108" s="118" t="e">
        <f t="shared" si="72"/>
        <v>#REF!</v>
      </c>
      <c r="AO108" s="118" t="e">
        <f t="shared" si="39"/>
        <v>#REF!</v>
      </c>
      <c r="AP108" s="59" t="str">
        <f t="shared" si="40"/>
        <v/>
      </c>
      <c r="AQ108" s="59" t="str">
        <f t="shared" si="41"/>
        <v/>
      </c>
      <c r="AR108" s="59" t="str">
        <f t="shared" si="42"/>
        <v/>
      </c>
      <c r="AS108" s="59" t="str">
        <f t="shared" si="43"/>
        <v/>
      </c>
      <c r="AT108" s="59" t="str">
        <f t="shared" si="44"/>
        <v/>
      </c>
      <c r="AU108" s="59" t="str">
        <f t="shared" si="45"/>
        <v/>
      </c>
      <c r="AV108" s="59" t="str">
        <f t="shared" si="46"/>
        <v/>
      </c>
      <c r="AW108" s="59" t="str">
        <f t="shared" si="47"/>
        <v/>
      </c>
      <c r="AX108" s="59" t="str">
        <f t="shared" si="48"/>
        <v/>
      </c>
      <c r="AY108" s="59" t="str">
        <f t="shared" si="49"/>
        <v/>
      </c>
      <c r="AZ108" s="59" t="str">
        <f t="shared" si="50"/>
        <v/>
      </c>
      <c r="BA108" s="59" t="str">
        <f t="shared" si="51"/>
        <v/>
      </c>
      <c r="BB108" s="59" t="str">
        <f t="shared" si="52"/>
        <v/>
      </c>
      <c r="BC108" s="59" t="str">
        <f t="shared" si="53"/>
        <v/>
      </c>
      <c r="BD108" s="59" t="str">
        <f t="shared" si="54"/>
        <v/>
      </c>
      <c r="BE108" s="59" t="str">
        <f t="shared" si="55"/>
        <v/>
      </c>
      <c r="BF108" s="59" t="str">
        <f t="shared" si="56"/>
        <v/>
      </c>
      <c r="BG108" s="59" t="str">
        <f t="shared" si="57"/>
        <v/>
      </c>
      <c r="BH108" s="59" t="str">
        <f t="shared" si="58"/>
        <v/>
      </c>
      <c r="BI108" s="59" t="str">
        <f t="shared" si="59"/>
        <v/>
      </c>
      <c r="BJ108" s="59" t="str">
        <f t="shared" si="60"/>
        <v/>
      </c>
      <c r="BK108" s="59" t="str">
        <f t="shared" si="61"/>
        <v/>
      </c>
      <c r="BL108" s="59" t="str">
        <f t="shared" si="62"/>
        <v/>
      </c>
      <c r="BM108" s="59" t="str">
        <f t="shared" si="63"/>
        <v/>
      </c>
      <c r="BN108" s="59" t="str">
        <f t="shared" si="64"/>
        <v/>
      </c>
      <c r="BO108" s="59" t="str">
        <f t="shared" si="65"/>
        <v/>
      </c>
      <c r="BP108" s="59" t="str">
        <f t="shared" si="66"/>
        <v/>
      </c>
      <c r="BQ108" s="59" t="str">
        <f t="shared" si="67"/>
        <v/>
      </c>
      <c r="BR108" s="59" t="str">
        <f t="shared" si="68"/>
        <v/>
      </c>
      <c r="BS108" s="59" t="str">
        <f t="shared" si="69"/>
        <v/>
      </c>
      <c r="BT108" s="59" t="str">
        <f t="shared" si="70"/>
        <v/>
      </c>
      <c r="BU108" s="59" t="str">
        <f t="shared" si="71"/>
        <v/>
      </c>
      <c r="BV108" s="60" t="e">
        <f>IF('Cálculos '!#REF!="","",AVERAGE(AN108:BU108))</f>
        <v>#REF!</v>
      </c>
    </row>
    <row r="109" spans="2:74" hidden="1" x14ac:dyDescent="0.3">
      <c r="B109" s="58">
        <f t="shared" si="36"/>
        <v>107</v>
      </c>
      <c r="C109" s="67" t="e">
        <f>IF('Cálculos '!#REF!="","",'Cálculos '!#REF!)</f>
        <v>#REF!</v>
      </c>
      <c r="D109" s="67" t="e">
        <f>IF('Cálculos '!#REF!="","",'Cálculos '!#REF!)</f>
        <v>#REF!</v>
      </c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 t="e">
        <f t="shared" si="74"/>
        <v>#REF!</v>
      </c>
      <c r="AM109" s="58">
        <f t="shared" si="73"/>
        <v>107</v>
      </c>
      <c r="AN109" s="118" t="e">
        <f t="shared" si="72"/>
        <v>#REF!</v>
      </c>
      <c r="AO109" s="118" t="e">
        <f t="shared" si="39"/>
        <v>#REF!</v>
      </c>
      <c r="AP109" s="59" t="str">
        <f t="shared" si="40"/>
        <v/>
      </c>
      <c r="AQ109" s="59" t="str">
        <f t="shared" si="41"/>
        <v/>
      </c>
      <c r="AR109" s="59" t="str">
        <f t="shared" si="42"/>
        <v/>
      </c>
      <c r="AS109" s="59" t="str">
        <f t="shared" si="43"/>
        <v/>
      </c>
      <c r="AT109" s="59" t="str">
        <f t="shared" si="44"/>
        <v/>
      </c>
      <c r="AU109" s="59" t="str">
        <f t="shared" si="45"/>
        <v/>
      </c>
      <c r="AV109" s="59" t="str">
        <f t="shared" si="46"/>
        <v/>
      </c>
      <c r="AW109" s="59" t="str">
        <f t="shared" si="47"/>
        <v/>
      </c>
      <c r="AX109" s="59" t="str">
        <f t="shared" si="48"/>
        <v/>
      </c>
      <c r="AY109" s="59" t="str">
        <f t="shared" si="49"/>
        <v/>
      </c>
      <c r="AZ109" s="59" t="str">
        <f t="shared" si="50"/>
        <v/>
      </c>
      <c r="BA109" s="59" t="str">
        <f t="shared" si="51"/>
        <v/>
      </c>
      <c r="BB109" s="59" t="str">
        <f t="shared" si="52"/>
        <v/>
      </c>
      <c r="BC109" s="59" t="str">
        <f t="shared" si="53"/>
        <v/>
      </c>
      <c r="BD109" s="59" t="str">
        <f t="shared" si="54"/>
        <v/>
      </c>
      <c r="BE109" s="59" t="str">
        <f t="shared" si="55"/>
        <v/>
      </c>
      <c r="BF109" s="59" t="str">
        <f t="shared" si="56"/>
        <v/>
      </c>
      <c r="BG109" s="59" t="str">
        <f t="shared" si="57"/>
        <v/>
      </c>
      <c r="BH109" s="59" t="str">
        <f t="shared" si="58"/>
        <v/>
      </c>
      <c r="BI109" s="59" t="str">
        <f t="shared" si="59"/>
        <v/>
      </c>
      <c r="BJ109" s="59" t="str">
        <f t="shared" si="60"/>
        <v/>
      </c>
      <c r="BK109" s="59" t="str">
        <f t="shared" si="61"/>
        <v/>
      </c>
      <c r="BL109" s="59" t="str">
        <f t="shared" si="62"/>
        <v/>
      </c>
      <c r="BM109" s="59" t="str">
        <f t="shared" si="63"/>
        <v/>
      </c>
      <c r="BN109" s="59" t="str">
        <f t="shared" si="64"/>
        <v/>
      </c>
      <c r="BO109" s="59" t="str">
        <f t="shared" si="65"/>
        <v/>
      </c>
      <c r="BP109" s="59" t="str">
        <f t="shared" si="66"/>
        <v/>
      </c>
      <c r="BQ109" s="59" t="str">
        <f t="shared" si="67"/>
        <v/>
      </c>
      <c r="BR109" s="59" t="str">
        <f t="shared" si="68"/>
        <v/>
      </c>
      <c r="BS109" s="59" t="str">
        <f t="shared" si="69"/>
        <v/>
      </c>
      <c r="BT109" s="59" t="str">
        <f t="shared" si="70"/>
        <v/>
      </c>
      <c r="BU109" s="59" t="str">
        <f t="shared" si="71"/>
        <v/>
      </c>
      <c r="BV109" s="60" t="e">
        <f>IF('Cálculos '!#REF!="","",AVERAGE(AN109:BU109))</f>
        <v>#REF!</v>
      </c>
    </row>
    <row r="110" spans="2:74" hidden="1" x14ac:dyDescent="0.3">
      <c r="B110" s="58">
        <f t="shared" si="36"/>
        <v>108</v>
      </c>
      <c r="C110" s="67" t="e">
        <f>IF('Cálculos '!#REF!="","",'Cálculos '!#REF!)</f>
        <v>#REF!</v>
      </c>
      <c r="D110" s="67" t="e">
        <f>IF('Cálculos '!#REF!="","",'Cálculos '!#REF!)</f>
        <v>#REF!</v>
      </c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 t="e">
        <f t="shared" si="74"/>
        <v>#REF!</v>
      </c>
      <c r="AM110" s="58">
        <f t="shared" si="73"/>
        <v>108</v>
      </c>
      <c r="AN110" s="118" t="e">
        <f t="shared" si="72"/>
        <v>#REF!</v>
      </c>
      <c r="AO110" s="118" t="e">
        <f t="shared" si="39"/>
        <v>#REF!</v>
      </c>
      <c r="AP110" s="59" t="str">
        <f t="shared" si="40"/>
        <v/>
      </c>
      <c r="AQ110" s="59" t="str">
        <f t="shared" si="41"/>
        <v/>
      </c>
      <c r="AR110" s="59" t="str">
        <f t="shared" si="42"/>
        <v/>
      </c>
      <c r="AS110" s="59" t="str">
        <f t="shared" si="43"/>
        <v/>
      </c>
      <c r="AT110" s="59" t="str">
        <f t="shared" si="44"/>
        <v/>
      </c>
      <c r="AU110" s="59" t="str">
        <f t="shared" si="45"/>
        <v/>
      </c>
      <c r="AV110" s="59" t="str">
        <f t="shared" si="46"/>
        <v/>
      </c>
      <c r="AW110" s="59" t="str">
        <f t="shared" si="47"/>
        <v/>
      </c>
      <c r="AX110" s="59" t="str">
        <f t="shared" si="48"/>
        <v/>
      </c>
      <c r="AY110" s="59" t="str">
        <f t="shared" si="49"/>
        <v/>
      </c>
      <c r="AZ110" s="59" t="str">
        <f t="shared" si="50"/>
        <v/>
      </c>
      <c r="BA110" s="59" t="str">
        <f t="shared" si="51"/>
        <v/>
      </c>
      <c r="BB110" s="59" t="str">
        <f t="shared" si="52"/>
        <v/>
      </c>
      <c r="BC110" s="59" t="str">
        <f t="shared" si="53"/>
        <v/>
      </c>
      <c r="BD110" s="59" t="str">
        <f t="shared" si="54"/>
        <v/>
      </c>
      <c r="BE110" s="59" t="str">
        <f t="shared" si="55"/>
        <v/>
      </c>
      <c r="BF110" s="59" t="str">
        <f t="shared" si="56"/>
        <v/>
      </c>
      <c r="BG110" s="59" t="str">
        <f t="shared" si="57"/>
        <v/>
      </c>
      <c r="BH110" s="59" t="str">
        <f t="shared" si="58"/>
        <v/>
      </c>
      <c r="BI110" s="59" t="str">
        <f t="shared" si="59"/>
        <v/>
      </c>
      <c r="BJ110" s="59" t="str">
        <f t="shared" si="60"/>
        <v/>
      </c>
      <c r="BK110" s="59" t="str">
        <f t="shared" si="61"/>
        <v/>
      </c>
      <c r="BL110" s="59" t="str">
        <f t="shared" si="62"/>
        <v/>
      </c>
      <c r="BM110" s="59" t="str">
        <f t="shared" si="63"/>
        <v/>
      </c>
      <c r="BN110" s="59" t="str">
        <f t="shared" si="64"/>
        <v/>
      </c>
      <c r="BO110" s="59" t="str">
        <f t="shared" si="65"/>
        <v/>
      </c>
      <c r="BP110" s="59" t="str">
        <f t="shared" si="66"/>
        <v/>
      </c>
      <c r="BQ110" s="59" t="str">
        <f t="shared" si="67"/>
        <v/>
      </c>
      <c r="BR110" s="59" t="str">
        <f t="shared" si="68"/>
        <v/>
      </c>
      <c r="BS110" s="59" t="str">
        <f t="shared" si="69"/>
        <v/>
      </c>
      <c r="BT110" s="59" t="str">
        <f t="shared" si="70"/>
        <v/>
      </c>
      <c r="BU110" s="59" t="str">
        <f t="shared" si="71"/>
        <v/>
      </c>
      <c r="BV110" s="60" t="e">
        <f>IF('Cálculos '!#REF!="","",AVERAGE(AN110:BU110))</f>
        <v>#REF!</v>
      </c>
    </row>
    <row r="111" spans="2:74" hidden="1" x14ac:dyDescent="0.3">
      <c r="B111" s="58">
        <f t="shared" si="36"/>
        <v>109</v>
      </c>
      <c r="C111" s="67" t="e">
        <f>IF('Cálculos '!#REF!="","",'Cálculos '!#REF!)</f>
        <v>#REF!</v>
      </c>
      <c r="D111" s="67" t="e">
        <f>IF('Cálculos '!#REF!="","",'Cálculos '!#REF!)</f>
        <v>#REF!</v>
      </c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 t="e">
        <f t="shared" si="74"/>
        <v>#REF!</v>
      </c>
      <c r="AM111" s="58">
        <f t="shared" si="73"/>
        <v>109</v>
      </c>
      <c r="AN111" s="118" t="e">
        <f t="shared" si="72"/>
        <v>#REF!</v>
      </c>
      <c r="AO111" s="118" t="e">
        <f t="shared" si="39"/>
        <v>#REF!</v>
      </c>
      <c r="AP111" s="59" t="str">
        <f t="shared" si="40"/>
        <v/>
      </c>
      <c r="AQ111" s="59" t="str">
        <f t="shared" si="41"/>
        <v/>
      </c>
      <c r="AR111" s="59" t="str">
        <f t="shared" si="42"/>
        <v/>
      </c>
      <c r="AS111" s="59" t="str">
        <f t="shared" si="43"/>
        <v/>
      </c>
      <c r="AT111" s="59" t="str">
        <f t="shared" si="44"/>
        <v/>
      </c>
      <c r="AU111" s="59" t="str">
        <f t="shared" si="45"/>
        <v/>
      </c>
      <c r="AV111" s="59" t="str">
        <f t="shared" si="46"/>
        <v/>
      </c>
      <c r="AW111" s="59" t="str">
        <f t="shared" si="47"/>
        <v/>
      </c>
      <c r="AX111" s="59" t="str">
        <f t="shared" si="48"/>
        <v/>
      </c>
      <c r="AY111" s="59" t="str">
        <f t="shared" si="49"/>
        <v/>
      </c>
      <c r="AZ111" s="59" t="str">
        <f t="shared" si="50"/>
        <v/>
      </c>
      <c r="BA111" s="59" t="str">
        <f t="shared" si="51"/>
        <v/>
      </c>
      <c r="BB111" s="59" t="str">
        <f t="shared" si="52"/>
        <v/>
      </c>
      <c r="BC111" s="59" t="str">
        <f t="shared" si="53"/>
        <v/>
      </c>
      <c r="BD111" s="59" t="str">
        <f t="shared" si="54"/>
        <v/>
      </c>
      <c r="BE111" s="59" t="str">
        <f t="shared" si="55"/>
        <v/>
      </c>
      <c r="BF111" s="59" t="str">
        <f t="shared" si="56"/>
        <v/>
      </c>
      <c r="BG111" s="59" t="str">
        <f t="shared" si="57"/>
        <v/>
      </c>
      <c r="BH111" s="59" t="str">
        <f t="shared" si="58"/>
        <v/>
      </c>
      <c r="BI111" s="59" t="str">
        <f t="shared" si="59"/>
        <v/>
      </c>
      <c r="BJ111" s="59" t="str">
        <f t="shared" si="60"/>
        <v/>
      </c>
      <c r="BK111" s="59" t="str">
        <f t="shared" si="61"/>
        <v/>
      </c>
      <c r="BL111" s="59" t="str">
        <f t="shared" si="62"/>
        <v/>
      </c>
      <c r="BM111" s="59" t="str">
        <f t="shared" si="63"/>
        <v/>
      </c>
      <c r="BN111" s="59" t="str">
        <f t="shared" si="64"/>
        <v/>
      </c>
      <c r="BO111" s="59" t="str">
        <f t="shared" si="65"/>
        <v/>
      </c>
      <c r="BP111" s="59" t="str">
        <f t="shared" si="66"/>
        <v/>
      </c>
      <c r="BQ111" s="59" t="str">
        <f t="shared" si="67"/>
        <v/>
      </c>
      <c r="BR111" s="59" t="str">
        <f t="shared" si="68"/>
        <v/>
      </c>
      <c r="BS111" s="59" t="str">
        <f t="shared" si="69"/>
        <v/>
      </c>
      <c r="BT111" s="59" t="str">
        <f t="shared" si="70"/>
        <v/>
      </c>
      <c r="BU111" s="59" t="str">
        <f t="shared" si="71"/>
        <v/>
      </c>
      <c r="BV111" s="60" t="e">
        <f>IF('Cálculos '!#REF!="","",AVERAGE(AN111:BU111))</f>
        <v>#REF!</v>
      </c>
    </row>
    <row r="112" spans="2:74" hidden="1" x14ac:dyDescent="0.3">
      <c r="B112" s="58">
        <f t="shared" si="36"/>
        <v>110</v>
      </c>
      <c r="C112" s="67" t="e">
        <f>IF('Cálculos '!#REF!="","",'Cálculos '!#REF!)</f>
        <v>#REF!</v>
      </c>
      <c r="D112" s="67" t="e">
        <f>IF('Cálculos '!#REF!="","",'Cálculos '!#REF!)</f>
        <v>#REF!</v>
      </c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 t="e">
        <f t="shared" si="74"/>
        <v>#REF!</v>
      </c>
      <c r="AM112" s="58">
        <f t="shared" si="73"/>
        <v>110</v>
      </c>
      <c r="AN112" s="118" t="e">
        <f t="shared" si="72"/>
        <v>#REF!</v>
      </c>
      <c r="AO112" s="118" t="e">
        <f t="shared" si="39"/>
        <v>#REF!</v>
      </c>
      <c r="AP112" s="59" t="str">
        <f t="shared" si="40"/>
        <v/>
      </c>
      <c r="AQ112" s="59" t="str">
        <f t="shared" si="41"/>
        <v/>
      </c>
      <c r="AR112" s="59" t="str">
        <f t="shared" si="42"/>
        <v/>
      </c>
      <c r="AS112" s="59" t="str">
        <f t="shared" si="43"/>
        <v/>
      </c>
      <c r="AT112" s="59" t="str">
        <f t="shared" si="44"/>
        <v/>
      </c>
      <c r="AU112" s="59" t="str">
        <f t="shared" si="45"/>
        <v/>
      </c>
      <c r="AV112" s="59" t="str">
        <f t="shared" si="46"/>
        <v/>
      </c>
      <c r="AW112" s="59" t="str">
        <f t="shared" si="47"/>
        <v/>
      </c>
      <c r="AX112" s="59" t="str">
        <f t="shared" si="48"/>
        <v/>
      </c>
      <c r="AY112" s="59" t="str">
        <f t="shared" si="49"/>
        <v/>
      </c>
      <c r="AZ112" s="59" t="str">
        <f t="shared" si="50"/>
        <v/>
      </c>
      <c r="BA112" s="59" t="str">
        <f t="shared" si="51"/>
        <v/>
      </c>
      <c r="BB112" s="59" t="str">
        <f t="shared" si="52"/>
        <v/>
      </c>
      <c r="BC112" s="59" t="str">
        <f t="shared" si="53"/>
        <v/>
      </c>
      <c r="BD112" s="59" t="str">
        <f t="shared" si="54"/>
        <v/>
      </c>
      <c r="BE112" s="59" t="str">
        <f t="shared" si="55"/>
        <v/>
      </c>
      <c r="BF112" s="59" t="str">
        <f t="shared" si="56"/>
        <v/>
      </c>
      <c r="BG112" s="59" t="str">
        <f t="shared" si="57"/>
        <v/>
      </c>
      <c r="BH112" s="59" t="str">
        <f t="shared" si="58"/>
        <v/>
      </c>
      <c r="BI112" s="59" t="str">
        <f t="shared" si="59"/>
        <v/>
      </c>
      <c r="BJ112" s="59" t="str">
        <f t="shared" si="60"/>
        <v/>
      </c>
      <c r="BK112" s="59" t="str">
        <f t="shared" si="61"/>
        <v/>
      </c>
      <c r="BL112" s="59" t="str">
        <f t="shared" si="62"/>
        <v/>
      </c>
      <c r="BM112" s="59" t="str">
        <f t="shared" si="63"/>
        <v/>
      </c>
      <c r="BN112" s="59" t="str">
        <f t="shared" si="64"/>
        <v/>
      </c>
      <c r="BO112" s="59" t="str">
        <f t="shared" si="65"/>
        <v/>
      </c>
      <c r="BP112" s="59" t="str">
        <f t="shared" si="66"/>
        <v/>
      </c>
      <c r="BQ112" s="59" t="str">
        <f t="shared" si="67"/>
        <v/>
      </c>
      <c r="BR112" s="59" t="str">
        <f t="shared" si="68"/>
        <v/>
      </c>
      <c r="BS112" s="59" t="str">
        <f t="shared" si="69"/>
        <v/>
      </c>
      <c r="BT112" s="59" t="str">
        <f t="shared" si="70"/>
        <v/>
      </c>
      <c r="BU112" s="59" t="str">
        <f t="shared" si="71"/>
        <v/>
      </c>
      <c r="BV112" s="60" t="e">
        <f>IF('Cálculos '!#REF!="","",AVERAGE(AN112:BU112))</f>
        <v>#REF!</v>
      </c>
    </row>
    <row r="113" spans="2:74" hidden="1" x14ac:dyDescent="0.3">
      <c r="B113" s="58">
        <f t="shared" si="36"/>
        <v>111</v>
      </c>
      <c r="C113" s="67" t="e">
        <f>IF('Cálculos '!#REF!="","",'Cálculos '!#REF!)</f>
        <v>#REF!</v>
      </c>
      <c r="D113" s="67" t="e">
        <f>IF('Cálculos '!#REF!="","",'Cálculos '!#REF!)</f>
        <v>#REF!</v>
      </c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 t="e">
        <f t="shared" si="74"/>
        <v>#REF!</v>
      </c>
      <c r="AM113" s="58">
        <f t="shared" si="73"/>
        <v>111</v>
      </c>
      <c r="AN113" s="118" t="e">
        <f t="shared" si="72"/>
        <v>#REF!</v>
      </c>
      <c r="AO113" s="118" t="e">
        <f t="shared" si="39"/>
        <v>#REF!</v>
      </c>
      <c r="AP113" s="59" t="str">
        <f t="shared" si="40"/>
        <v/>
      </c>
      <c r="AQ113" s="59" t="str">
        <f t="shared" si="41"/>
        <v/>
      </c>
      <c r="AR113" s="59" t="str">
        <f t="shared" si="42"/>
        <v/>
      </c>
      <c r="AS113" s="59" t="str">
        <f t="shared" si="43"/>
        <v/>
      </c>
      <c r="AT113" s="59" t="str">
        <f t="shared" si="44"/>
        <v/>
      </c>
      <c r="AU113" s="59" t="str">
        <f t="shared" si="45"/>
        <v/>
      </c>
      <c r="AV113" s="59" t="str">
        <f t="shared" si="46"/>
        <v/>
      </c>
      <c r="AW113" s="59" t="str">
        <f t="shared" si="47"/>
        <v/>
      </c>
      <c r="AX113" s="59" t="str">
        <f t="shared" si="48"/>
        <v/>
      </c>
      <c r="AY113" s="59" t="str">
        <f t="shared" si="49"/>
        <v/>
      </c>
      <c r="AZ113" s="59" t="str">
        <f t="shared" si="50"/>
        <v/>
      </c>
      <c r="BA113" s="59" t="str">
        <f t="shared" si="51"/>
        <v/>
      </c>
      <c r="BB113" s="59" t="str">
        <f t="shared" si="52"/>
        <v/>
      </c>
      <c r="BC113" s="59" t="str">
        <f t="shared" si="53"/>
        <v/>
      </c>
      <c r="BD113" s="59" t="str">
        <f t="shared" si="54"/>
        <v/>
      </c>
      <c r="BE113" s="59" t="str">
        <f t="shared" si="55"/>
        <v/>
      </c>
      <c r="BF113" s="59" t="str">
        <f t="shared" si="56"/>
        <v/>
      </c>
      <c r="BG113" s="59" t="str">
        <f t="shared" si="57"/>
        <v/>
      </c>
      <c r="BH113" s="59" t="str">
        <f t="shared" si="58"/>
        <v/>
      </c>
      <c r="BI113" s="59" t="str">
        <f t="shared" si="59"/>
        <v/>
      </c>
      <c r="BJ113" s="59" t="str">
        <f t="shared" si="60"/>
        <v/>
      </c>
      <c r="BK113" s="59" t="str">
        <f t="shared" si="61"/>
        <v/>
      </c>
      <c r="BL113" s="59" t="str">
        <f t="shared" si="62"/>
        <v/>
      </c>
      <c r="BM113" s="59" t="str">
        <f t="shared" si="63"/>
        <v/>
      </c>
      <c r="BN113" s="59" t="str">
        <f t="shared" si="64"/>
        <v/>
      </c>
      <c r="BO113" s="59" t="str">
        <f t="shared" si="65"/>
        <v/>
      </c>
      <c r="BP113" s="59" t="str">
        <f t="shared" si="66"/>
        <v/>
      </c>
      <c r="BQ113" s="59" t="str">
        <f t="shared" si="67"/>
        <v/>
      </c>
      <c r="BR113" s="59" t="str">
        <f t="shared" si="68"/>
        <v/>
      </c>
      <c r="BS113" s="59" t="str">
        <f t="shared" si="69"/>
        <v/>
      </c>
      <c r="BT113" s="59" t="str">
        <f t="shared" si="70"/>
        <v/>
      </c>
      <c r="BU113" s="59" t="str">
        <f t="shared" si="71"/>
        <v/>
      </c>
      <c r="BV113" s="60" t="e">
        <f>IF('Cálculos '!#REF!="","",AVERAGE(AN113:BU113))</f>
        <v>#REF!</v>
      </c>
    </row>
    <row r="114" spans="2:74" hidden="1" x14ac:dyDescent="0.3">
      <c r="B114" s="58">
        <f t="shared" si="36"/>
        <v>112</v>
      </c>
      <c r="C114" s="67" t="e">
        <f>IF('Cálculos '!#REF!="","",'Cálculos '!#REF!)</f>
        <v>#REF!</v>
      </c>
      <c r="D114" s="67" t="e">
        <f>IF('Cálculos '!#REF!="","",'Cálculos '!#REF!)</f>
        <v>#REF!</v>
      </c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 t="e">
        <f t="shared" si="74"/>
        <v>#REF!</v>
      </c>
      <c r="AM114" s="58">
        <f t="shared" si="73"/>
        <v>112</v>
      </c>
      <c r="AN114" s="118" t="e">
        <f t="shared" si="72"/>
        <v>#REF!</v>
      </c>
      <c r="AO114" s="118" t="e">
        <f t="shared" si="39"/>
        <v>#REF!</v>
      </c>
      <c r="AP114" s="59" t="str">
        <f t="shared" si="40"/>
        <v/>
      </c>
      <c r="AQ114" s="59" t="str">
        <f t="shared" si="41"/>
        <v/>
      </c>
      <c r="AR114" s="59" t="str">
        <f t="shared" si="42"/>
        <v/>
      </c>
      <c r="AS114" s="59" t="str">
        <f t="shared" si="43"/>
        <v/>
      </c>
      <c r="AT114" s="59" t="str">
        <f t="shared" si="44"/>
        <v/>
      </c>
      <c r="AU114" s="59" t="str">
        <f t="shared" si="45"/>
        <v/>
      </c>
      <c r="AV114" s="59" t="str">
        <f t="shared" si="46"/>
        <v/>
      </c>
      <c r="AW114" s="59" t="str">
        <f t="shared" si="47"/>
        <v/>
      </c>
      <c r="AX114" s="59" t="str">
        <f t="shared" si="48"/>
        <v/>
      </c>
      <c r="AY114" s="59" t="str">
        <f t="shared" si="49"/>
        <v/>
      </c>
      <c r="AZ114" s="59" t="str">
        <f t="shared" si="50"/>
        <v/>
      </c>
      <c r="BA114" s="59" t="str">
        <f t="shared" si="51"/>
        <v/>
      </c>
      <c r="BB114" s="59" t="str">
        <f t="shared" si="52"/>
        <v/>
      </c>
      <c r="BC114" s="59" t="str">
        <f t="shared" si="53"/>
        <v/>
      </c>
      <c r="BD114" s="59" t="str">
        <f t="shared" si="54"/>
        <v/>
      </c>
      <c r="BE114" s="59" t="str">
        <f t="shared" si="55"/>
        <v/>
      </c>
      <c r="BF114" s="59" t="str">
        <f t="shared" si="56"/>
        <v/>
      </c>
      <c r="BG114" s="59" t="str">
        <f t="shared" si="57"/>
        <v/>
      </c>
      <c r="BH114" s="59" t="str">
        <f t="shared" si="58"/>
        <v/>
      </c>
      <c r="BI114" s="59" t="str">
        <f t="shared" si="59"/>
        <v/>
      </c>
      <c r="BJ114" s="59" t="str">
        <f t="shared" si="60"/>
        <v/>
      </c>
      <c r="BK114" s="59" t="str">
        <f t="shared" si="61"/>
        <v/>
      </c>
      <c r="BL114" s="59" t="str">
        <f t="shared" si="62"/>
        <v/>
      </c>
      <c r="BM114" s="59" t="str">
        <f t="shared" si="63"/>
        <v/>
      </c>
      <c r="BN114" s="59" t="str">
        <f t="shared" si="64"/>
        <v/>
      </c>
      <c r="BO114" s="59" t="str">
        <f t="shared" si="65"/>
        <v/>
      </c>
      <c r="BP114" s="59" t="str">
        <f t="shared" si="66"/>
        <v/>
      </c>
      <c r="BQ114" s="59" t="str">
        <f t="shared" si="67"/>
        <v/>
      </c>
      <c r="BR114" s="59" t="str">
        <f t="shared" si="68"/>
        <v/>
      </c>
      <c r="BS114" s="59" t="str">
        <f t="shared" si="69"/>
        <v/>
      </c>
      <c r="BT114" s="59" t="str">
        <f t="shared" si="70"/>
        <v/>
      </c>
      <c r="BU114" s="59" t="str">
        <f t="shared" si="71"/>
        <v/>
      </c>
      <c r="BV114" s="60" t="e">
        <f>IF('Cálculos '!#REF!="","",AVERAGE(AN114:BU114))</f>
        <v>#REF!</v>
      </c>
    </row>
    <row r="115" spans="2:74" hidden="1" x14ac:dyDescent="0.3">
      <c r="B115" s="58">
        <f t="shared" si="36"/>
        <v>113</v>
      </c>
      <c r="C115" s="67" t="e">
        <f>IF('Cálculos '!#REF!="","",'Cálculos '!#REF!)</f>
        <v>#REF!</v>
      </c>
      <c r="D115" s="67" t="e">
        <f>IF('Cálculos '!#REF!="","",'Cálculos '!#REF!)</f>
        <v>#REF!</v>
      </c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 t="e">
        <f t="shared" si="74"/>
        <v>#REF!</v>
      </c>
      <c r="AM115" s="58">
        <f t="shared" si="73"/>
        <v>113</v>
      </c>
      <c r="AN115" s="118" t="e">
        <f t="shared" si="72"/>
        <v>#REF!</v>
      </c>
      <c r="AO115" s="118" t="e">
        <f t="shared" si="39"/>
        <v>#REF!</v>
      </c>
      <c r="AP115" s="59" t="str">
        <f t="shared" si="40"/>
        <v/>
      </c>
      <c r="AQ115" s="59" t="str">
        <f t="shared" si="41"/>
        <v/>
      </c>
      <c r="AR115" s="59" t="str">
        <f t="shared" si="42"/>
        <v/>
      </c>
      <c r="AS115" s="59" t="str">
        <f t="shared" si="43"/>
        <v/>
      </c>
      <c r="AT115" s="59" t="str">
        <f t="shared" si="44"/>
        <v/>
      </c>
      <c r="AU115" s="59" t="str">
        <f t="shared" si="45"/>
        <v/>
      </c>
      <c r="AV115" s="59" t="str">
        <f t="shared" si="46"/>
        <v/>
      </c>
      <c r="AW115" s="59" t="str">
        <f t="shared" si="47"/>
        <v/>
      </c>
      <c r="AX115" s="59" t="str">
        <f t="shared" si="48"/>
        <v/>
      </c>
      <c r="AY115" s="59" t="str">
        <f t="shared" si="49"/>
        <v/>
      </c>
      <c r="AZ115" s="59" t="str">
        <f t="shared" si="50"/>
        <v/>
      </c>
      <c r="BA115" s="59" t="str">
        <f t="shared" si="51"/>
        <v/>
      </c>
      <c r="BB115" s="59" t="str">
        <f t="shared" si="52"/>
        <v/>
      </c>
      <c r="BC115" s="59" t="str">
        <f t="shared" si="53"/>
        <v/>
      </c>
      <c r="BD115" s="59" t="str">
        <f t="shared" si="54"/>
        <v/>
      </c>
      <c r="BE115" s="59" t="str">
        <f t="shared" si="55"/>
        <v/>
      </c>
      <c r="BF115" s="59" t="str">
        <f t="shared" si="56"/>
        <v/>
      </c>
      <c r="BG115" s="59" t="str">
        <f t="shared" si="57"/>
        <v/>
      </c>
      <c r="BH115" s="59" t="str">
        <f t="shared" si="58"/>
        <v/>
      </c>
      <c r="BI115" s="59" t="str">
        <f t="shared" si="59"/>
        <v/>
      </c>
      <c r="BJ115" s="59" t="str">
        <f t="shared" si="60"/>
        <v/>
      </c>
      <c r="BK115" s="59" t="str">
        <f t="shared" si="61"/>
        <v/>
      </c>
      <c r="BL115" s="59" t="str">
        <f t="shared" si="62"/>
        <v/>
      </c>
      <c r="BM115" s="59" t="str">
        <f t="shared" si="63"/>
        <v/>
      </c>
      <c r="BN115" s="59" t="str">
        <f t="shared" si="64"/>
        <v/>
      </c>
      <c r="BO115" s="59" t="str">
        <f t="shared" si="65"/>
        <v/>
      </c>
      <c r="BP115" s="59" t="str">
        <f t="shared" si="66"/>
        <v/>
      </c>
      <c r="BQ115" s="59" t="str">
        <f t="shared" si="67"/>
        <v/>
      </c>
      <c r="BR115" s="59" t="str">
        <f t="shared" si="68"/>
        <v/>
      </c>
      <c r="BS115" s="59" t="str">
        <f t="shared" si="69"/>
        <v/>
      </c>
      <c r="BT115" s="59" t="str">
        <f t="shared" si="70"/>
        <v/>
      </c>
      <c r="BU115" s="59" t="str">
        <f t="shared" si="71"/>
        <v/>
      </c>
      <c r="BV115" s="60" t="e">
        <f>IF('Cálculos '!#REF!="","",AVERAGE(AN115:BU115))</f>
        <v>#REF!</v>
      </c>
    </row>
    <row r="116" spans="2:74" hidden="1" x14ac:dyDescent="0.3">
      <c r="B116" s="58">
        <f t="shared" si="36"/>
        <v>114</v>
      </c>
      <c r="C116" s="67" t="e">
        <f>IF('Cálculos '!#REF!="","",'Cálculos '!#REF!)</f>
        <v>#REF!</v>
      </c>
      <c r="D116" s="67" t="e">
        <f>IF('Cálculos '!#REF!="","",'Cálculos '!#REF!)</f>
        <v>#REF!</v>
      </c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 t="e">
        <f t="shared" si="74"/>
        <v>#REF!</v>
      </c>
      <c r="AM116" s="58">
        <f t="shared" si="73"/>
        <v>114</v>
      </c>
      <c r="AN116" s="118" t="e">
        <f t="shared" si="72"/>
        <v>#REF!</v>
      </c>
      <c r="AO116" s="118" t="e">
        <f t="shared" si="39"/>
        <v>#REF!</v>
      </c>
      <c r="AP116" s="59" t="str">
        <f t="shared" si="40"/>
        <v/>
      </c>
      <c r="AQ116" s="59" t="str">
        <f t="shared" si="41"/>
        <v/>
      </c>
      <c r="AR116" s="59" t="str">
        <f t="shared" si="42"/>
        <v/>
      </c>
      <c r="AS116" s="59" t="str">
        <f t="shared" si="43"/>
        <v/>
      </c>
      <c r="AT116" s="59" t="str">
        <f t="shared" si="44"/>
        <v/>
      </c>
      <c r="AU116" s="59" t="str">
        <f t="shared" si="45"/>
        <v/>
      </c>
      <c r="AV116" s="59" t="str">
        <f t="shared" si="46"/>
        <v/>
      </c>
      <c r="AW116" s="59" t="str">
        <f t="shared" si="47"/>
        <v/>
      </c>
      <c r="AX116" s="59" t="str">
        <f t="shared" si="48"/>
        <v/>
      </c>
      <c r="AY116" s="59" t="str">
        <f t="shared" si="49"/>
        <v/>
      </c>
      <c r="AZ116" s="59" t="str">
        <f t="shared" si="50"/>
        <v/>
      </c>
      <c r="BA116" s="59" t="str">
        <f t="shared" si="51"/>
        <v/>
      </c>
      <c r="BB116" s="59" t="str">
        <f t="shared" si="52"/>
        <v/>
      </c>
      <c r="BC116" s="59" t="str">
        <f t="shared" si="53"/>
        <v/>
      </c>
      <c r="BD116" s="59" t="str">
        <f t="shared" si="54"/>
        <v/>
      </c>
      <c r="BE116" s="59" t="str">
        <f t="shared" si="55"/>
        <v/>
      </c>
      <c r="BF116" s="59" t="str">
        <f t="shared" si="56"/>
        <v/>
      </c>
      <c r="BG116" s="59" t="str">
        <f t="shared" si="57"/>
        <v/>
      </c>
      <c r="BH116" s="59" t="str">
        <f t="shared" si="58"/>
        <v/>
      </c>
      <c r="BI116" s="59" t="str">
        <f t="shared" si="59"/>
        <v/>
      </c>
      <c r="BJ116" s="59" t="str">
        <f t="shared" si="60"/>
        <v/>
      </c>
      <c r="BK116" s="59" t="str">
        <f t="shared" si="61"/>
        <v/>
      </c>
      <c r="BL116" s="59" t="str">
        <f t="shared" si="62"/>
        <v/>
      </c>
      <c r="BM116" s="59" t="str">
        <f t="shared" si="63"/>
        <v/>
      </c>
      <c r="BN116" s="59" t="str">
        <f t="shared" si="64"/>
        <v/>
      </c>
      <c r="BO116" s="59" t="str">
        <f t="shared" si="65"/>
        <v/>
      </c>
      <c r="BP116" s="59" t="str">
        <f t="shared" si="66"/>
        <v/>
      </c>
      <c r="BQ116" s="59" t="str">
        <f t="shared" si="67"/>
        <v/>
      </c>
      <c r="BR116" s="59" t="str">
        <f t="shared" si="68"/>
        <v/>
      </c>
      <c r="BS116" s="59" t="str">
        <f t="shared" si="69"/>
        <v/>
      </c>
      <c r="BT116" s="59" t="str">
        <f t="shared" si="70"/>
        <v/>
      </c>
      <c r="BU116" s="59" t="str">
        <f t="shared" si="71"/>
        <v/>
      </c>
      <c r="BV116" s="60" t="e">
        <f>IF('Cálculos '!#REF!="","",AVERAGE(AN116:BU116))</f>
        <v>#REF!</v>
      </c>
    </row>
    <row r="117" spans="2:74" hidden="1" x14ac:dyDescent="0.3">
      <c r="B117" s="58">
        <f t="shared" si="36"/>
        <v>115</v>
      </c>
      <c r="C117" s="67" t="e">
        <f>IF('Cálculos '!#REF!="","",'Cálculos '!#REF!)</f>
        <v>#REF!</v>
      </c>
      <c r="D117" s="67" t="e">
        <f>IF('Cálculos '!#REF!="","",'Cálculos '!#REF!)</f>
        <v>#REF!</v>
      </c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 t="e">
        <f t="shared" si="74"/>
        <v>#REF!</v>
      </c>
      <c r="AM117" s="58">
        <f t="shared" si="73"/>
        <v>115</v>
      </c>
      <c r="AN117" s="118" t="e">
        <f t="shared" si="72"/>
        <v>#REF!</v>
      </c>
      <c r="AO117" s="118" t="e">
        <f t="shared" si="39"/>
        <v>#REF!</v>
      </c>
      <c r="AP117" s="59" t="str">
        <f t="shared" si="40"/>
        <v/>
      </c>
      <c r="AQ117" s="59" t="str">
        <f t="shared" si="41"/>
        <v/>
      </c>
      <c r="AR117" s="59" t="str">
        <f t="shared" si="42"/>
        <v/>
      </c>
      <c r="AS117" s="59" t="str">
        <f t="shared" si="43"/>
        <v/>
      </c>
      <c r="AT117" s="59" t="str">
        <f t="shared" si="44"/>
        <v/>
      </c>
      <c r="AU117" s="59" t="str">
        <f t="shared" si="45"/>
        <v/>
      </c>
      <c r="AV117" s="59" t="str">
        <f t="shared" si="46"/>
        <v/>
      </c>
      <c r="AW117" s="59" t="str">
        <f t="shared" si="47"/>
        <v/>
      </c>
      <c r="AX117" s="59" t="str">
        <f t="shared" si="48"/>
        <v/>
      </c>
      <c r="AY117" s="59" t="str">
        <f t="shared" si="49"/>
        <v/>
      </c>
      <c r="AZ117" s="59" t="str">
        <f t="shared" si="50"/>
        <v/>
      </c>
      <c r="BA117" s="59" t="str">
        <f t="shared" si="51"/>
        <v/>
      </c>
      <c r="BB117" s="59" t="str">
        <f t="shared" si="52"/>
        <v/>
      </c>
      <c r="BC117" s="59" t="str">
        <f t="shared" si="53"/>
        <v/>
      </c>
      <c r="BD117" s="59" t="str">
        <f t="shared" si="54"/>
        <v/>
      </c>
      <c r="BE117" s="59" t="str">
        <f t="shared" si="55"/>
        <v/>
      </c>
      <c r="BF117" s="59" t="str">
        <f t="shared" si="56"/>
        <v/>
      </c>
      <c r="BG117" s="59" t="str">
        <f t="shared" si="57"/>
        <v/>
      </c>
      <c r="BH117" s="59" t="str">
        <f t="shared" si="58"/>
        <v/>
      </c>
      <c r="BI117" s="59" t="str">
        <f t="shared" si="59"/>
        <v/>
      </c>
      <c r="BJ117" s="59" t="str">
        <f t="shared" si="60"/>
        <v/>
      </c>
      <c r="BK117" s="59" t="str">
        <f t="shared" si="61"/>
        <v/>
      </c>
      <c r="BL117" s="59" t="str">
        <f t="shared" si="62"/>
        <v/>
      </c>
      <c r="BM117" s="59" t="str">
        <f t="shared" si="63"/>
        <v/>
      </c>
      <c r="BN117" s="59" t="str">
        <f t="shared" si="64"/>
        <v/>
      </c>
      <c r="BO117" s="59" t="str">
        <f t="shared" si="65"/>
        <v/>
      </c>
      <c r="BP117" s="59" t="str">
        <f t="shared" si="66"/>
        <v/>
      </c>
      <c r="BQ117" s="59" t="str">
        <f t="shared" si="67"/>
        <v/>
      </c>
      <c r="BR117" s="59" t="str">
        <f t="shared" si="68"/>
        <v/>
      </c>
      <c r="BS117" s="59" t="str">
        <f t="shared" si="69"/>
        <v/>
      </c>
      <c r="BT117" s="59" t="str">
        <f t="shared" si="70"/>
        <v/>
      </c>
      <c r="BU117" s="59" t="str">
        <f t="shared" si="71"/>
        <v/>
      </c>
      <c r="BV117" s="60" t="e">
        <f>IF('Cálculos '!#REF!="","",AVERAGE(AN117:BU117))</f>
        <v>#REF!</v>
      </c>
    </row>
    <row r="118" spans="2:74" hidden="1" x14ac:dyDescent="0.3">
      <c r="B118" s="58">
        <f t="shared" si="36"/>
        <v>116</v>
      </c>
      <c r="C118" s="67" t="e">
        <f>IF('Cálculos '!#REF!="","",'Cálculos '!#REF!)</f>
        <v>#REF!</v>
      </c>
      <c r="D118" s="67" t="e">
        <f>IF('Cálculos '!#REF!="","",'Cálculos '!#REF!)</f>
        <v>#REF!</v>
      </c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 t="e">
        <f t="shared" si="74"/>
        <v>#REF!</v>
      </c>
      <c r="AM118" s="58">
        <f t="shared" si="73"/>
        <v>116</v>
      </c>
      <c r="AN118" s="118" t="e">
        <f t="shared" si="72"/>
        <v>#REF!</v>
      </c>
      <c r="AO118" s="118" t="e">
        <f t="shared" si="39"/>
        <v>#REF!</v>
      </c>
      <c r="AP118" s="59" t="str">
        <f t="shared" si="40"/>
        <v/>
      </c>
      <c r="AQ118" s="59" t="str">
        <f t="shared" si="41"/>
        <v/>
      </c>
      <c r="AR118" s="59" t="str">
        <f t="shared" si="42"/>
        <v/>
      </c>
      <c r="AS118" s="59" t="str">
        <f t="shared" si="43"/>
        <v/>
      </c>
      <c r="AT118" s="59" t="str">
        <f t="shared" si="44"/>
        <v/>
      </c>
      <c r="AU118" s="59" t="str">
        <f t="shared" si="45"/>
        <v/>
      </c>
      <c r="AV118" s="59" t="str">
        <f t="shared" si="46"/>
        <v/>
      </c>
      <c r="AW118" s="59" t="str">
        <f t="shared" si="47"/>
        <v/>
      </c>
      <c r="AX118" s="59" t="str">
        <f t="shared" si="48"/>
        <v/>
      </c>
      <c r="AY118" s="59" t="str">
        <f t="shared" si="49"/>
        <v/>
      </c>
      <c r="AZ118" s="59" t="str">
        <f t="shared" si="50"/>
        <v/>
      </c>
      <c r="BA118" s="59" t="str">
        <f t="shared" si="51"/>
        <v/>
      </c>
      <c r="BB118" s="59" t="str">
        <f t="shared" si="52"/>
        <v/>
      </c>
      <c r="BC118" s="59" t="str">
        <f t="shared" si="53"/>
        <v/>
      </c>
      <c r="BD118" s="59" t="str">
        <f t="shared" si="54"/>
        <v/>
      </c>
      <c r="BE118" s="59" t="str">
        <f t="shared" si="55"/>
        <v/>
      </c>
      <c r="BF118" s="59" t="str">
        <f t="shared" si="56"/>
        <v/>
      </c>
      <c r="BG118" s="59" t="str">
        <f t="shared" si="57"/>
        <v/>
      </c>
      <c r="BH118" s="59" t="str">
        <f t="shared" si="58"/>
        <v/>
      </c>
      <c r="BI118" s="59" t="str">
        <f t="shared" si="59"/>
        <v/>
      </c>
      <c r="BJ118" s="59" t="str">
        <f t="shared" si="60"/>
        <v/>
      </c>
      <c r="BK118" s="59" t="str">
        <f t="shared" si="61"/>
        <v/>
      </c>
      <c r="BL118" s="59" t="str">
        <f t="shared" si="62"/>
        <v/>
      </c>
      <c r="BM118" s="59" t="str">
        <f t="shared" si="63"/>
        <v/>
      </c>
      <c r="BN118" s="59" t="str">
        <f t="shared" si="64"/>
        <v/>
      </c>
      <c r="BO118" s="59" t="str">
        <f t="shared" si="65"/>
        <v/>
      </c>
      <c r="BP118" s="59" t="str">
        <f t="shared" si="66"/>
        <v/>
      </c>
      <c r="BQ118" s="59" t="str">
        <f t="shared" si="67"/>
        <v/>
      </c>
      <c r="BR118" s="59" t="str">
        <f t="shared" si="68"/>
        <v/>
      </c>
      <c r="BS118" s="59" t="str">
        <f t="shared" si="69"/>
        <v/>
      </c>
      <c r="BT118" s="59" t="str">
        <f t="shared" si="70"/>
        <v/>
      </c>
      <c r="BU118" s="59" t="str">
        <f t="shared" si="71"/>
        <v/>
      </c>
      <c r="BV118" s="60" t="e">
        <f>IF('Cálculos '!#REF!="","",AVERAGE(AN118:BU118))</f>
        <v>#REF!</v>
      </c>
    </row>
    <row r="119" spans="2:74" hidden="1" x14ac:dyDescent="0.3">
      <c r="B119" s="58">
        <f t="shared" si="36"/>
        <v>117</v>
      </c>
      <c r="C119" s="67" t="e">
        <f>IF('Cálculos '!#REF!="","",'Cálculos '!#REF!)</f>
        <v>#REF!</v>
      </c>
      <c r="D119" s="67" t="e">
        <f>IF('Cálculos '!#REF!="","",'Cálculos '!#REF!)</f>
        <v>#REF!</v>
      </c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 t="e">
        <f t="shared" si="74"/>
        <v>#REF!</v>
      </c>
      <c r="AM119" s="58">
        <f t="shared" si="73"/>
        <v>117</v>
      </c>
      <c r="AN119" s="118" t="e">
        <f t="shared" si="72"/>
        <v>#REF!</v>
      </c>
      <c r="AO119" s="118" t="e">
        <f t="shared" si="39"/>
        <v>#REF!</v>
      </c>
      <c r="AP119" s="59" t="str">
        <f t="shared" si="40"/>
        <v/>
      </c>
      <c r="AQ119" s="59" t="str">
        <f t="shared" si="41"/>
        <v/>
      </c>
      <c r="AR119" s="59" t="str">
        <f t="shared" si="42"/>
        <v/>
      </c>
      <c r="AS119" s="59" t="str">
        <f t="shared" si="43"/>
        <v/>
      </c>
      <c r="AT119" s="59" t="str">
        <f t="shared" si="44"/>
        <v/>
      </c>
      <c r="AU119" s="59" t="str">
        <f t="shared" si="45"/>
        <v/>
      </c>
      <c r="AV119" s="59" t="str">
        <f t="shared" si="46"/>
        <v/>
      </c>
      <c r="AW119" s="59" t="str">
        <f t="shared" si="47"/>
        <v/>
      </c>
      <c r="AX119" s="59" t="str">
        <f t="shared" si="48"/>
        <v/>
      </c>
      <c r="AY119" s="59" t="str">
        <f t="shared" si="49"/>
        <v/>
      </c>
      <c r="AZ119" s="59" t="str">
        <f t="shared" si="50"/>
        <v/>
      </c>
      <c r="BA119" s="59" t="str">
        <f t="shared" si="51"/>
        <v/>
      </c>
      <c r="BB119" s="59" t="str">
        <f t="shared" si="52"/>
        <v/>
      </c>
      <c r="BC119" s="59" t="str">
        <f t="shared" si="53"/>
        <v/>
      </c>
      <c r="BD119" s="59" t="str">
        <f t="shared" si="54"/>
        <v/>
      </c>
      <c r="BE119" s="59" t="str">
        <f t="shared" si="55"/>
        <v/>
      </c>
      <c r="BF119" s="59" t="str">
        <f t="shared" si="56"/>
        <v/>
      </c>
      <c r="BG119" s="59" t="str">
        <f t="shared" si="57"/>
        <v/>
      </c>
      <c r="BH119" s="59" t="str">
        <f t="shared" si="58"/>
        <v/>
      </c>
      <c r="BI119" s="59" t="str">
        <f t="shared" si="59"/>
        <v/>
      </c>
      <c r="BJ119" s="59" t="str">
        <f t="shared" si="60"/>
        <v/>
      </c>
      <c r="BK119" s="59" t="str">
        <f t="shared" si="61"/>
        <v/>
      </c>
      <c r="BL119" s="59" t="str">
        <f t="shared" si="62"/>
        <v/>
      </c>
      <c r="BM119" s="59" t="str">
        <f t="shared" si="63"/>
        <v/>
      </c>
      <c r="BN119" s="59" t="str">
        <f t="shared" si="64"/>
        <v/>
      </c>
      <c r="BO119" s="59" t="str">
        <f t="shared" si="65"/>
        <v/>
      </c>
      <c r="BP119" s="59" t="str">
        <f t="shared" si="66"/>
        <v/>
      </c>
      <c r="BQ119" s="59" t="str">
        <f t="shared" si="67"/>
        <v/>
      </c>
      <c r="BR119" s="59" t="str">
        <f t="shared" si="68"/>
        <v/>
      </c>
      <c r="BS119" s="59" t="str">
        <f t="shared" si="69"/>
        <v/>
      </c>
      <c r="BT119" s="59" t="str">
        <f t="shared" si="70"/>
        <v/>
      </c>
      <c r="BU119" s="59" t="str">
        <f t="shared" si="71"/>
        <v/>
      </c>
      <c r="BV119" s="60" t="e">
        <f>IF('Cálculos '!#REF!="","",AVERAGE(AN119:BU119))</f>
        <v>#REF!</v>
      </c>
    </row>
    <row r="120" spans="2:74" hidden="1" x14ac:dyDescent="0.3">
      <c r="B120" s="58">
        <f t="shared" si="36"/>
        <v>118</v>
      </c>
      <c r="C120" s="67" t="e">
        <f>IF('Cálculos '!#REF!="","",'Cálculos '!#REF!)</f>
        <v>#REF!</v>
      </c>
      <c r="D120" s="67" t="e">
        <f>IF('Cálculos '!#REF!="","",'Cálculos '!#REF!)</f>
        <v>#REF!</v>
      </c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 t="e">
        <f t="shared" si="74"/>
        <v>#REF!</v>
      </c>
      <c r="AM120" s="58">
        <f t="shared" si="73"/>
        <v>118</v>
      </c>
      <c r="AN120" s="118" t="e">
        <f t="shared" si="72"/>
        <v>#REF!</v>
      </c>
      <c r="AO120" s="118" t="e">
        <f t="shared" si="39"/>
        <v>#REF!</v>
      </c>
      <c r="AP120" s="59" t="str">
        <f t="shared" si="40"/>
        <v/>
      </c>
      <c r="AQ120" s="59" t="str">
        <f t="shared" si="41"/>
        <v/>
      </c>
      <c r="AR120" s="59" t="str">
        <f t="shared" si="42"/>
        <v/>
      </c>
      <c r="AS120" s="59" t="str">
        <f t="shared" si="43"/>
        <v/>
      </c>
      <c r="AT120" s="59" t="str">
        <f t="shared" si="44"/>
        <v/>
      </c>
      <c r="AU120" s="59" t="str">
        <f t="shared" si="45"/>
        <v/>
      </c>
      <c r="AV120" s="59" t="str">
        <f t="shared" si="46"/>
        <v/>
      </c>
      <c r="AW120" s="59" t="str">
        <f t="shared" si="47"/>
        <v/>
      </c>
      <c r="AX120" s="59" t="str">
        <f t="shared" si="48"/>
        <v/>
      </c>
      <c r="AY120" s="59" t="str">
        <f t="shared" si="49"/>
        <v/>
      </c>
      <c r="AZ120" s="59" t="str">
        <f t="shared" si="50"/>
        <v/>
      </c>
      <c r="BA120" s="59" t="str">
        <f t="shared" si="51"/>
        <v/>
      </c>
      <c r="BB120" s="59" t="str">
        <f t="shared" si="52"/>
        <v/>
      </c>
      <c r="BC120" s="59" t="str">
        <f t="shared" si="53"/>
        <v/>
      </c>
      <c r="BD120" s="59" t="str">
        <f t="shared" si="54"/>
        <v/>
      </c>
      <c r="BE120" s="59" t="str">
        <f t="shared" si="55"/>
        <v/>
      </c>
      <c r="BF120" s="59" t="str">
        <f t="shared" si="56"/>
        <v/>
      </c>
      <c r="BG120" s="59" t="str">
        <f t="shared" si="57"/>
        <v/>
      </c>
      <c r="BH120" s="59" t="str">
        <f t="shared" si="58"/>
        <v/>
      </c>
      <c r="BI120" s="59" t="str">
        <f t="shared" si="59"/>
        <v/>
      </c>
      <c r="BJ120" s="59" t="str">
        <f t="shared" si="60"/>
        <v/>
      </c>
      <c r="BK120" s="59" t="str">
        <f t="shared" si="61"/>
        <v/>
      </c>
      <c r="BL120" s="59" t="str">
        <f t="shared" si="62"/>
        <v/>
      </c>
      <c r="BM120" s="59" t="str">
        <f t="shared" si="63"/>
        <v/>
      </c>
      <c r="BN120" s="59" t="str">
        <f t="shared" si="64"/>
        <v/>
      </c>
      <c r="BO120" s="59" t="str">
        <f t="shared" si="65"/>
        <v/>
      </c>
      <c r="BP120" s="59" t="str">
        <f t="shared" si="66"/>
        <v/>
      </c>
      <c r="BQ120" s="59" t="str">
        <f t="shared" si="67"/>
        <v/>
      </c>
      <c r="BR120" s="59" t="str">
        <f t="shared" si="68"/>
        <v/>
      </c>
      <c r="BS120" s="59" t="str">
        <f t="shared" si="69"/>
        <v/>
      </c>
      <c r="BT120" s="59" t="str">
        <f t="shared" si="70"/>
        <v/>
      </c>
      <c r="BU120" s="59" t="str">
        <f t="shared" si="71"/>
        <v/>
      </c>
      <c r="BV120" s="60" t="e">
        <f>IF('Cálculos '!#REF!="","",AVERAGE(AN120:BU120))</f>
        <v>#REF!</v>
      </c>
    </row>
    <row r="121" spans="2:74" hidden="1" x14ac:dyDescent="0.3">
      <c r="B121" s="58">
        <f t="shared" si="36"/>
        <v>119</v>
      </c>
      <c r="C121" s="67" t="e">
        <f>IF('Cálculos '!#REF!="","",'Cálculos '!#REF!)</f>
        <v>#REF!</v>
      </c>
      <c r="D121" s="67" t="e">
        <f>IF('Cálculos '!#REF!="","",'Cálculos '!#REF!)</f>
        <v>#REF!</v>
      </c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 t="e">
        <f t="shared" si="74"/>
        <v>#REF!</v>
      </c>
      <c r="AM121" s="58">
        <f t="shared" si="73"/>
        <v>119</v>
      </c>
      <c r="AN121" s="118" t="e">
        <f t="shared" si="72"/>
        <v>#REF!</v>
      </c>
      <c r="AO121" s="118" t="e">
        <f t="shared" si="39"/>
        <v>#REF!</v>
      </c>
      <c r="AP121" s="59" t="str">
        <f t="shared" si="40"/>
        <v/>
      </c>
      <c r="AQ121" s="59" t="str">
        <f t="shared" si="41"/>
        <v/>
      </c>
      <c r="AR121" s="59" t="str">
        <f t="shared" si="42"/>
        <v/>
      </c>
      <c r="AS121" s="59" t="str">
        <f t="shared" si="43"/>
        <v/>
      </c>
      <c r="AT121" s="59" t="str">
        <f t="shared" si="44"/>
        <v/>
      </c>
      <c r="AU121" s="59" t="str">
        <f t="shared" si="45"/>
        <v/>
      </c>
      <c r="AV121" s="59" t="str">
        <f t="shared" si="46"/>
        <v/>
      </c>
      <c r="AW121" s="59" t="str">
        <f t="shared" si="47"/>
        <v/>
      </c>
      <c r="AX121" s="59" t="str">
        <f t="shared" si="48"/>
        <v/>
      </c>
      <c r="AY121" s="59" t="str">
        <f t="shared" si="49"/>
        <v/>
      </c>
      <c r="AZ121" s="59" t="str">
        <f t="shared" si="50"/>
        <v/>
      </c>
      <c r="BA121" s="59" t="str">
        <f t="shared" si="51"/>
        <v/>
      </c>
      <c r="BB121" s="59" t="str">
        <f t="shared" si="52"/>
        <v/>
      </c>
      <c r="BC121" s="59" t="str">
        <f t="shared" si="53"/>
        <v/>
      </c>
      <c r="BD121" s="59" t="str">
        <f t="shared" si="54"/>
        <v/>
      </c>
      <c r="BE121" s="59" t="str">
        <f t="shared" si="55"/>
        <v/>
      </c>
      <c r="BF121" s="59" t="str">
        <f t="shared" si="56"/>
        <v/>
      </c>
      <c r="BG121" s="59" t="str">
        <f t="shared" si="57"/>
        <v/>
      </c>
      <c r="BH121" s="59" t="str">
        <f t="shared" si="58"/>
        <v/>
      </c>
      <c r="BI121" s="59" t="str">
        <f t="shared" si="59"/>
        <v/>
      </c>
      <c r="BJ121" s="59" t="str">
        <f t="shared" si="60"/>
        <v/>
      </c>
      <c r="BK121" s="59" t="str">
        <f t="shared" si="61"/>
        <v/>
      </c>
      <c r="BL121" s="59" t="str">
        <f t="shared" si="62"/>
        <v/>
      </c>
      <c r="BM121" s="59" t="str">
        <f t="shared" si="63"/>
        <v/>
      </c>
      <c r="BN121" s="59" t="str">
        <f t="shared" si="64"/>
        <v/>
      </c>
      <c r="BO121" s="59" t="str">
        <f t="shared" si="65"/>
        <v/>
      </c>
      <c r="BP121" s="59" t="str">
        <f t="shared" si="66"/>
        <v/>
      </c>
      <c r="BQ121" s="59" t="str">
        <f t="shared" si="67"/>
        <v/>
      </c>
      <c r="BR121" s="59" t="str">
        <f t="shared" si="68"/>
        <v/>
      </c>
      <c r="BS121" s="59" t="str">
        <f t="shared" si="69"/>
        <v/>
      </c>
      <c r="BT121" s="59" t="str">
        <f t="shared" si="70"/>
        <v/>
      </c>
      <c r="BU121" s="59" t="str">
        <f t="shared" si="71"/>
        <v/>
      </c>
      <c r="BV121" s="60" t="e">
        <f>IF('Cálculos '!#REF!="","",AVERAGE(AN121:BU121))</f>
        <v>#REF!</v>
      </c>
    </row>
    <row r="122" spans="2:74" hidden="1" x14ac:dyDescent="0.3">
      <c r="B122" s="58">
        <f t="shared" si="36"/>
        <v>120</v>
      </c>
      <c r="C122" s="67" t="e">
        <f>IF('Cálculos '!#REF!="","",'Cálculos '!#REF!)</f>
        <v>#REF!</v>
      </c>
      <c r="D122" s="67" t="e">
        <f>IF('Cálculos '!#REF!="","",'Cálculos '!#REF!)</f>
        <v>#REF!</v>
      </c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 t="e">
        <f t="shared" si="74"/>
        <v>#REF!</v>
      </c>
      <c r="AM122" s="58">
        <f t="shared" si="73"/>
        <v>120</v>
      </c>
      <c r="AN122" s="118" t="e">
        <f t="shared" si="72"/>
        <v>#REF!</v>
      </c>
      <c r="AO122" s="118" t="e">
        <f t="shared" si="39"/>
        <v>#REF!</v>
      </c>
      <c r="AP122" s="59" t="str">
        <f t="shared" si="40"/>
        <v/>
      </c>
      <c r="AQ122" s="59" t="str">
        <f t="shared" si="41"/>
        <v/>
      </c>
      <c r="AR122" s="59" t="str">
        <f t="shared" si="42"/>
        <v/>
      </c>
      <c r="AS122" s="59" t="str">
        <f t="shared" si="43"/>
        <v/>
      </c>
      <c r="AT122" s="59" t="str">
        <f t="shared" si="44"/>
        <v/>
      </c>
      <c r="AU122" s="59" t="str">
        <f t="shared" si="45"/>
        <v/>
      </c>
      <c r="AV122" s="59" t="str">
        <f t="shared" si="46"/>
        <v/>
      </c>
      <c r="AW122" s="59" t="str">
        <f t="shared" si="47"/>
        <v/>
      </c>
      <c r="AX122" s="59" t="str">
        <f t="shared" si="48"/>
        <v/>
      </c>
      <c r="AY122" s="59" t="str">
        <f t="shared" si="49"/>
        <v/>
      </c>
      <c r="AZ122" s="59" t="str">
        <f t="shared" si="50"/>
        <v/>
      </c>
      <c r="BA122" s="59" t="str">
        <f t="shared" si="51"/>
        <v/>
      </c>
      <c r="BB122" s="59" t="str">
        <f t="shared" si="52"/>
        <v/>
      </c>
      <c r="BC122" s="59" t="str">
        <f t="shared" si="53"/>
        <v/>
      </c>
      <c r="BD122" s="59" t="str">
        <f t="shared" si="54"/>
        <v/>
      </c>
      <c r="BE122" s="59" t="str">
        <f t="shared" si="55"/>
        <v/>
      </c>
      <c r="BF122" s="59" t="str">
        <f t="shared" si="56"/>
        <v/>
      </c>
      <c r="BG122" s="59" t="str">
        <f t="shared" si="57"/>
        <v/>
      </c>
      <c r="BH122" s="59" t="str">
        <f t="shared" si="58"/>
        <v/>
      </c>
      <c r="BI122" s="59" t="str">
        <f t="shared" si="59"/>
        <v/>
      </c>
      <c r="BJ122" s="59" t="str">
        <f t="shared" si="60"/>
        <v/>
      </c>
      <c r="BK122" s="59" t="str">
        <f t="shared" si="61"/>
        <v/>
      </c>
      <c r="BL122" s="59" t="str">
        <f t="shared" si="62"/>
        <v/>
      </c>
      <c r="BM122" s="59" t="str">
        <f t="shared" si="63"/>
        <v/>
      </c>
      <c r="BN122" s="59" t="str">
        <f t="shared" si="64"/>
        <v/>
      </c>
      <c r="BO122" s="59" t="str">
        <f t="shared" si="65"/>
        <v/>
      </c>
      <c r="BP122" s="59" t="str">
        <f t="shared" si="66"/>
        <v/>
      </c>
      <c r="BQ122" s="59" t="str">
        <f t="shared" si="67"/>
        <v/>
      </c>
      <c r="BR122" s="59" t="str">
        <f t="shared" si="68"/>
        <v/>
      </c>
      <c r="BS122" s="59" t="str">
        <f t="shared" si="69"/>
        <v/>
      </c>
      <c r="BT122" s="59" t="str">
        <f t="shared" si="70"/>
        <v/>
      </c>
      <c r="BU122" s="59" t="str">
        <f t="shared" si="71"/>
        <v/>
      </c>
      <c r="BV122" s="60" t="e">
        <f>IF('Cálculos '!#REF!="","",AVERAGE(AN122:BU122))</f>
        <v>#REF!</v>
      </c>
    </row>
    <row r="123" spans="2:74" hidden="1" x14ac:dyDescent="0.3">
      <c r="B123" s="58">
        <f t="shared" si="36"/>
        <v>121</v>
      </c>
      <c r="C123" s="67" t="e">
        <f>IF('Cálculos '!#REF!="","",'Cálculos '!#REF!)</f>
        <v>#REF!</v>
      </c>
      <c r="D123" s="67" t="e">
        <f>IF('Cálculos '!#REF!="","",'Cálculos '!#REF!)</f>
        <v>#REF!</v>
      </c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 t="e">
        <f t="shared" si="74"/>
        <v>#REF!</v>
      </c>
      <c r="AM123" s="58">
        <f t="shared" si="73"/>
        <v>121</v>
      </c>
      <c r="AN123" s="118" t="e">
        <f t="shared" si="72"/>
        <v>#REF!</v>
      </c>
      <c r="AO123" s="118" t="e">
        <f t="shared" si="39"/>
        <v>#REF!</v>
      </c>
      <c r="AP123" s="59" t="str">
        <f t="shared" si="40"/>
        <v/>
      </c>
      <c r="AQ123" s="59" t="str">
        <f t="shared" si="41"/>
        <v/>
      </c>
      <c r="AR123" s="59" t="str">
        <f t="shared" si="42"/>
        <v/>
      </c>
      <c r="AS123" s="59" t="str">
        <f t="shared" si="43"/>
        <v/>
      </c>
      <c r="AT123" s="59" t="str">
        <f t="shared" si="44"/>
        <v/>
      </c>
      <c r="AU123" s="59" t="str">
        <f t="shared" si="45"/>
        <v/>
      </c>
      <c r="AV123" s="59" t="str">
        <f t="shared" si="46"/>
        <v/>
      </c>
      <c r="AW123" s="59" t="str">
        <f t="shared" si="47"/>
        <v/>
      </c>
      <c r="AX123" s="59" t="str">
        <f t="shared" si="48"/>
        <v/>
      </c>
      <c r="AY123" s="59" t="str">
        <f t="shared" si="49"/>
        <v/>
      </c>
      <c r="AZ123" s="59" t="str">
        <f t="shared" si="50"/>
        <v/>
      </c>
      <c r="BA123" s="59" t="str">
        <f t="shared" si="51"/>
        <v/>
      </c>
      <c r="BB123" s="59" t="str">
        <f t="shared" si="52"/>
        <v/>
      </c>
      <c r="BC123" s="59" t="str">
        <f t="shared" si="53"/>
        <v/>
      </c>
      <c r="BD123" s="59" t="str">
        <f t="shared" si="54"/>
        <v/>
      </c>
      <c r="BE123" s="59" t="str">
        <f t="shared" si="55"/>
        <v/>
      </c>
      <c r="BF123" s="59" t="str">
        <f t="shared" si="56"/>
        <v/>
      </c>
      <c r="BG123" s="59" t="str">
        <f t="shared" si="57"/>
        <v/>
      </c>
      <c r="BH123" s="59" t="str">
        <f t="shared" si="58"/>
        <v/>
      </c>
      <c r="BI123" s="59" t="str">
        <f t="shared" si="59"/>
        <v/>
      </c>
      <c r="BJ123" s="59" t="str">
        <f t="shared" si="60"/>
        <v/>
      </c>
      <c r="BK123" s="59" t="str">
        <f t="shared" si="61"/>
        <v/>
      </c>
      <c r="BL123" s="59" t="str">
        <f t="shared" si="62"/>
        <v/>
      </c>
      <c r="BM123" s="59" t="str">
        <f t="shared" si="63"/>
        <v/>
      </c>
      <c r="BN123" s="59" t="str">
        <f t="shared" si="64"/>
        <v/>
      </c>
      <c r="BO123" s="59" t="str">
        <f t="shared" si="65"/>
        <v/>
      </c>
      <c r="BP123" s="59" t="str">
        <f t="shared" si="66"/>
        <v/>
      </c>
      <c r="BQ123" s="59" t="str">
        <f t="shared" si="67"/>
        <v/>
      </c>
      <c r="BR123" s="59" t="str">
        <f t="shared" si="68"/>
        <v/>
      </c>
      <c r="BS123" s="59" t="str">
        <f t="shared" si="69"/>
        <v/>
      </c>
      <c r="BT123" s="59" t="str">
        <f t="shared" si="70"/>
        <v/>
      </c>
      <c r="BU123" s="59" t="str">
        <f t="shared" si="71"/>
        <v/>
      </c>
      <c r="BV123" s="60" t="e">
        <f>IF('Cálculos '!#REF!="","",AVERAGE(AN123:BU123))</f>
        <v>#REF!</v>
      </c>
    </row>
    <row r="124" spans="2:74" hidden="1" x14ac:dyDescent="0.3">
      <c r="B124" s="58">
        <f t="shared" si="36"/>
        <v>122</v>
      </c>
      <c r="C124" s="67" t="e">
        <f>IF('Cálculos '!#REF!="","",'Cálculos '!#REF!)</f>
        <v>#REF!</v>
      </c>
      <c r="D124" s="67" t="e">
        <f>IF('Cálculos '!#REF!="","",'Cálculos '!#REF!)</f>
        <v>#REF!</v>
      </c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 t="e">
        <f t="shared" si="74"/>
        <v>#REF!</v>
      </c>
      <c r="AM124" s="58">
        <f t="shared" si="73"/>
        <v>122</v>
      </c>
      <c r="AN124" s="118" t="e">
        <f t="shared" si="72"/>
        <v>#REF!</v>
      </c>
      <c r="AO124" s="118" t="e">
        <f t="shared" si="39"/>
        <v>#REF!</v>
      </c>
      <c r="AP124" s="59" t="str">
        <f t="shared" si="40"/>
        <v/>
      </c>
      <c r="AQ124" s="59" t="str">
        <f t="shared" si="41"/>
        <v/>
      </c>
      <c r="AR124" s="59" t="str">
        <f t="shared" si="42"/>
        <v/>
      </c>
      <c r="AS124" s="59" t="str">
        <f t="shared" si="43"/>
        <v/>
      </c>
      <c r="AT124" s="59" t="str">
        <f t="shared" si="44"/>
        <v/>
      </c>
      <c r="AU124" s="59" t="str">
        <f t="shared" si="45"/>
        <v/>
      </c>
      <c r="AV124" s="59" t="str">
        <f t="shared" si="46"/>
        <v/>
      </c>
      <c r="AW124" s="59" t="str">
        <f t="shared" si="47"/>
        <v/>
      </c>
      <c r="AX124" s="59" t="str">
        <f t="shared" si="48"/>
        <v/>
      </c>
      <c r="AY124" s="59" t="str">
        <f t="shared" si="49"/>
        <v/>
      </c>
      <c r="AZ124" s="59" t="str">
        <f t="shared" si="50"/>
        <v/>
      </c>
      <c r="BA124" s="59" t="str">
        <f t="shared" si="51"/>
        <v/>
      </c>
      <c r="BB124" s="59" t="str">
        <f t="shared" si="52"/>
        <v/>
      </c>
      <c r="BC124" s="59" t="str">
        <f t="shared" si="53"/>
        <v/>
      </c>
      <c r="BD124" s="59" t="str">
        <f t="shared" si="54"/>
        <v/>
      </c>
      <c r="BE124" s="59" t="str">
        <f t="shared" si="55"/>
        <v/>
      </c>
      <c r="BF124" s="59" t="str">
        <f t="shared" si="56"/>
        <v/>
      </c>
      <c r="BG124" s="59" t="str">
        <f t="shared" si="57"/>
        <v/>
      </c>
      <c r="BH124" s="59" t="str">
        <f t="shared" si="58"/>
        <v/>
      </c>
      <c r="BI124" s="59" t="str">
        <f t="shared" si="59"/>
        <v/>
      </c>
      <c r="BJ124" s="59" t="str">
        <f t="shared" si="60"/>
        <v/>
      </c>
      <c r="BK124" s="59" t="str">
        <f t="shared" si="61"/>
        <v/>
      </c>
      <c r="BL124" s="59" t="str">
        <f t="shared" si="62"/>
        <v/>
      </c>
      <c r="BM124" s="59" t="str">
        <f t="shared" si="63"/>
        <v/>
      </c>
      <c r="BN124" s="59" t="str">
        <f t="shared" si="64"/>
        <v/>
      </c>
      <c r="BO124" s="59" t="str">
        <f t="shared" si="65"/>
        <v/>
      </c>
      <c r="BP124" s="59" t="str">
        <f t="shared" si="66"/>
        <v/>
      </c>
      <c r="BQ124" s="59" t="str">
        <f t="shared" si="67"/>
        <v/>
      </c>
      <c r="BR124" s="59" t="str">
        <f t="shared" si="68"/>
        <v/>
      </c>
      <c r="BS124" s="59" t="str">
        <f t="shared" si="69"/>
        <v/>
      </c>
      <c r="BT124" s="59" t="str">
        <f t="shared" si="70"/>
        <v/>
      </c>
      <c r="BU124" s="59" t="str">
        <f t="shared" si="71"/>
        <v/>
      </c>
      <c r="BV124" s="60" t="e">
        <f>IF('Cálculos '!#REF!="","",AVERAGE(AN124:BU124))</f>
        <v>#REF!</v>
      </c>
    </row>
    <row r="125" spans="2:74" hidden="1" x14ac:dyDescent="0.3">
      <c r="B125" s="58">
        <f t="shared" si="36"/>
        <v>123</v>
      </c>
      <c r="C125" s="67" t="e">
        <f>IF('Cálculos '!#REF!="","",'Cálculos '!#REF!)</f>
        <v>#REF!</v>
      </c>
      <c r="D125" s="67" t="e">
        <f>IF('Cálculos '!#REF!="","",'Cálculos '!#REF!)</f>
        <v>#REF!</v>
      </c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 t="e">
        <f t="shared" si="74"/>
        <v>#REF!</v>
      </c>
      <c r="AM125" s="58">
        <f t="shared" si="73"/>
        <v>123</v>
      </c>
      <c r="AN125" s="118" t="e">
        <f t="shared" si="72"/>
        <v>#REF!</v>
      </c>
      <c r="AO125" s="118" t="e">
        <f t="shared" si="39"/>
        <v>#REF!</v>
      </c>
      <c r="AP125" s="59" t="str">
        <f t="shared" si="40"/>
        <v/>
      </c>
      <c r="AQ125" s="59" t="str">
        <f t="shared" si="41"/>
        <v/>
      </c>
      <c r="AR125" s="59" t="str">
        <f t="shared" si="42"/>
        <v/>
      </c>
      <c r="AS125" s="59" t="str">
        <f t="shared" si="43"/>
        <v/>
      </c>
      <c r="AT125" s="59" t="str">
        <f t="shared" si="44"/>
        <v/>
      </c>
      <c r="AU125" s="59" t="str">
        <f t="shared" si="45"/>
        <v/>
      </c>
      <c r="AV125" s="59" t="str">
        <f t="shared" si="46"/>
        <v/>
      </c>
      <c r="AW125" s="59" t="str">
        <f t="shared" si="47"/>
        <v/>
      </c>
      <c r="AX125" s="59" t="str">
        <f t="shared" si="48"/>
        <v/>
      </c>
      <c r="AY125" s="59" t="str">
        <f t="shared" si="49"/>
        <v/>
      </c>
      <c r="AZ125" s="59" t="str">
        <f t="shared" si="50"/>
        <v/>
      </c>
      <c r="BA125" s="59" t="str">
        <f t="shared" si="51"/>
        <v/>
      </c>
      <c r="BB125" s="59" t="str">
        <f t="shared" si="52"/>
        <v/>
      </c>
      <c r="BC125" s="59" t="str">
        <f t="shared" si="53"/>
        <v/>
      </c>
      <c r="BD125" s="59" t="str">
        <f t="shared" si="54"/>
        <v/>
      </c>
      <c r="BE125" s="59" t="str">
        <f t="shared" si="55"/>
        <v/>
      </c>
      <c r="BF125" s="59" t="str">
        <f t="shared" si="56"/>
        <v/>
      </c>
      <c r="BG125" s="59" t="str">
        <f t="shared" si="57"/>
        <v/>
      </c>
      <c r="BH125" s="59" t="str">
        <f t="shared" si="58"/>
        <v/>
      </c>
      <c r="BI125" s="59" t="str">
        <f t="shared" si="59"/>
        <v/>
      </c>
      <c r="BJ125" s="59" t="str">
        <f t="shared" si="60"/>
        <v/>
      </c>
      <c r="BK125" s="59" t="str">
        <f t="shared" si="61"/>
        <v/>
      </c>
      <c r="BL125" s="59" t="str">
        <f t="shared" si="62"/>
        <v/>
      </c>
      <c r="BM125" s="59" t="str">
        <f t="shared" si="63"/>
        <v/>
      </c>
      <c r="BN125" s="59" t="str">
        <f t="shared" si="64"/>
        <v/>
      </c>
      <c r="BO125" s="59" t="str">
        <f t="shared" si="65"/>
        <v/>
      </c>
      <c r="BP125" s="59" t="str">
        <f t="shared" si="66"/>
        <v/>
      </c>
      <c r="BQ125" s="59" t="str">
        <f t="shared" si="67"/>
        <v/>
      </c>
      <c r="BR125" s="59" t="str">
        <f t="shared" si="68"/>
        <v/>
      </c>
      <c r="BS125" s="59" t="str">
        <f t="shared" si="69"/>
        <v/>
      </c>
      <c r="BT125" s="59" t="str">
        <f t="shared" si="70"/>
        <v/>
      </c>
      <c r="BU125" s="59" t="str">
        <f t="shared" si="71"/>
        <v/>
      </c>
      <c r="BV125" s="60" t="e">
        <f>IF('Cálculos '!#REF!="","",AVERAGE(AN125:BU125))</f>
        <v>#REF!</v>
      </c>
    </row>
    <row r="126" spans="2:74" hidden="1" x14ac:dyDescent="0.3">
      <c r="B126" s="58">
        <f t="shared" si="36"/>
        <v>124</v>
      </c>
      <c r="C126" s="67" t="e">
        <f>IF('Cálculos '!#REF!="","",'Cálculos '!#REF!)</f>
        <v>#REF!</v>
      </c>
      <c r="D126" s="67" t="e">
        <f>IF('Cálculos '!#REF!="","",'Cálculos '!#REF!)</f>
        <v>#REF!</v>
      </c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 t="e">
        <f t="shared" si="74"/>
        <v>#REF!</v>
      </c>
      <c r="AM126" s="58">
        <f t="shared" si="73"/>
        <v>124</v>
      </c>
      <c r="AN126" s="118" t="e">
        <f t="shared" si="72"/>
        <v>#REF!</v>
      </c>
      <c r="AO126" s="118" t="e">
        <f t="shared" si="39"/>
        <v>#REF!</v>
      </c>
      <c r="AP126" s="59" t="str">
        <f t="shared" si="40"/>
        <v/>
      </c>
      <c r="AQ126" s="59" t="str">
        <f t="shared" si="41"/>
        <v/>
      </c>
      <c r="AR126" s="59" t="str">
        <f t="shared" si="42"/>
        <v/>
      </c>
      <c r="AS126" s="59" t="str">
        <f t="shared" si="43"/>
        <v/>
      </c>
      <c r="AT126" s="59" t="str">
        <f t="shared" si="44"/>
        <v/>
      </c>
      <c r="AU126" s="59" t="str">
        <f t="shared" si="45"/>
        <v/>
      </c>
      <c r="AV126" s="59" t="str">
        <f t="shared" si="46"/>
        <v/>
      </c>
      <c r="AW126" s="59" t="str">
        <f t="shared" si="47"/>
        <v/>
      </c>
      <c r="AX126" s="59" t="str">
        <f t="shared" si="48"/>
        <v/>
      </c>
      <c r="AY126" s="59" t="str">
        <f t="shared" si="49"/>
        <v/>
      </c>
      <c r="AZ126" s="59" t="str">
        <f t="shared" si="50"/>
        <v/>
      </c>
      <c r="BA126" s="59" t="str">
        <f t="shared" si="51"/>
        <v/>
      </c>
      <c r="BB126" s="59" t="str">
        <f t="shared" si="52"/>
        <v/>
      </c>
      <c r="BC126" s="59" t="str">
        <f t="shared" si="53"/>
        <v/>
      </c>
      <c r="BD126" s="59" t="str">
        <f t="shared" si="54"/>
        <v/>
      </c>
      <c r="BE126" s="59" t="str">
        <f t="shared" si="55"/>
        <v/>
      </c>
      <c r="BF126" s="59" t="str">
        <f t="shared" si="56"/>
        <v/>
      </c>
      <c r="BG126" s="59" t="str">
        <f t="shared" si="57"/>
        <v/>
      </c>
      <c r="BH126" s="59" t="str">
        <f t="shared" si="58"/>
        <v/>
      </c>
      <c r="BI126" s="59" t="str">
        <f t="shared" si="59"/>
        <v/>
      </c>
      <c r="BJ126" s="59" t="str">
        <f t="shared" si="60"/>
        <v/>
      </c>
      <c r="BK126" s="59" t="str">
        <f t="shared" si="61"/>
        <v/>
      </c>
      <c r="BL126" s="59" t="str">
        <f t="shared" si="62"/>
        <v/>
      </c>
      <c r="BM126" s="59" t="str">
        <f t="shared" si="63"/>
        <v/>
      </c>
      <c r="BN126" s="59" t="str">
        <f t="shared" si="64"/>
        <v/>
      </c>
      <c r="BO126" s="59" t="str">
        <f t="shared" si="65"/>
        <v/>
      </c>
      <c r="BP126" s="59" t="str">
        <f t="shared" si="66"/>
        <v/>
      </c>
      <c r="BQ126" s="59" t="str">
        <f t="shared" si="67"/>
        <v/>
      </c>
      <c r="BR126" s="59" t="str">
        <f t="shared" si="68"/>
        <v/>
      </c>
      <c r="BS126" s="59" t="str">
        <f t="shared" si="69"/>
        <v/>
      </c>
      <c r="BT126" s="59" t="str">
        <f t="shared" si="70"/>
        <v/>
      </c>
      <c r="BU126" s="59" t="str">
        <f t="shared" si="71"/>
        <v/>
      </c>
      <c r="BV126" s="60" t="e">
        <f>IF('Cálculos '!#REF!="","",AVERAGE(AN126:BU126))</f>
        <v>#REF!</v>
      </c>
    </row>
    <row r="127" spans="2:74" hidden="1" x14ac:dyDescent="0.3">
      <c r="B127" s="58">
        <f t="shared" si="36"/>
        <v>125</v>
      </c>
      <c r="C127" s="67" t="e">
        <f>IF('Cálculos '!#REF!="","",'Cálculos '!#REF!)</f>
        <v>#REF!</v>
      </c>
      <c r="D127" s="67" t="e">
        <f>IF('Cálculos '!#REF!="","",'Cálculos '!#REF!)</f>
        <v>#REF!</v>
      </c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 t="e">
        <f t="shared" si="74"/>
        <v>#REF!</v>
      </c>
      <c r="AM127" s="58">
        <f t="shared" si="73"/>
        <v>125</v>
      </c>
      <c r="AN127" s="118" t="e">
        <f t="shared" si="72"/>
        <v>#REF!</v>
      </c>
      <c r="AO127" s="118" t="e">
        <f t="shared" si="39"/>
        <v>#REF!</v>
      </c>
      <c r="AP127" s="59" t="str">
        <f t="shared" si="40"/>
        <v/>
      </c>
      <c r="AQ127" s="59" t="str">
        <f t="shared" si="41"/>
        <v/>
      </c>
      <c r="AR127" s="59" t="str">
        <f t="shared" si="42"/>
        <v/>
      </c>
      <c r="AS127" s="59" t="str">
        <f t="shared" si="43"/>
        <v/>
      </c>
      <c r="AT127" s="59" t="str">
        <f t="shared" si="44"/>
        <v/>
      </c>
      <c r="AU127" s="59" t="str">
        <f t="shared" si="45"/>
        <v/>
      </c>
      <c r="AV127" s="59" t="str">
        <f t="shared" si="46"/>
        <v/>
      </c>
      <c r="AW127" s="59" t="str">
        <f t="shared" si="47"/>
        <v/>
      </c>
      <c r="AX127" s="59" t="str">
        <f t="shared" si="48"/>
        <v/>
      </c>
      <c r="AY127" s="59" t="str">
        <f t="shared" si="49"/>
        <v/>
      </c>
      <c r="AZ127" s="59" t="str">
        <f t="shared" si="50"/>
        <v/>
      </c>
      <c r="BA127" s="59" t="str">
        <f t="shared" si="51"/>
        <v/>
      </c>
      <c r="BB127" s="59" t="str">
        <f t="shared" si="52"/>
        <v/>
      </c>
      <c r="BC127" s="59" t="str">
        <f t="shared" si="53"/>
        <v/>
      </c>
      <c r="BD127" s="59" t="str">
        <f t="shared" si="54"/>
        <v/>
      </c>
      <c r="BE127" s="59" t="str">
        <f t="shared" si="55"/>
        <v/>
      </c>
      <c r="BF127" s="59" t="str">
        <f t="shared" si="56"/>
        <v/>
      </c>
      <c r="BG127" s="59" t="str">
        <f t="shared" si="57"/>
        <v/>
      </c>
      <c r="BH127" s="59" t="str">
        <f t="shared" si="58"/>
        <v/>
      </c>
      <c r="BI127" s="59" t="str">
        <f t="shared" si="59"/>
        <v/>
      </c>
      <c r="BJ127" s="59" t="str">
        <f t="shared" si="60"/>
        <v/>
      </c>
      <c r="BK127" s="59" t="str">
        <f t="shared" si="61"/>
        <v/>
      </c>
      <c r="BL127" s="59" t="str">
        <f t="shared" si="62"/>
        <v/>
      </c>
      <c r="BM127" s="59" t="str">
        <f t="shared" si="63"/>
        <v/>
      </c>
      <c r="BN127" s="59" t="str">
        <f t="shared" si="64"/>
        <v/>
      </c>
      <c r="BO127" s="59" t="str">
        <f t="shared" si="65"/>
        <v/>
      </c>
      <c r="BP127" s="59" t="str">
        <f t="shared" si="66"/>
        <v/>
      </c>
      <c r="BQ127" s="59" t="str">
        <f t="shared" si="67"/>
        <v/>
      </c>
      <c r="BR127" s="59" t="str">
        <f t="shared" si="68"/>
        <v/>
      </c>
      <c r="BS127" s="59" t="str">
        <f t="shared" si="69"/>
        <v/>
      </c>
      <c r="BT127" s="59" t="str">
        <f t="shared" si="70"/>
        <v/>
      </c>
      <c r="BU127" s="59" t="str">
        <f t="shared" si="71"/>
        <v/>
      </c>
      <c r="BV127" s="60" t="e">
        <f>IF('Cálculos '!#REF!="","",AVERAGE(AN127:BU127))</f>
        <v>#REF!</v>
      </c>
    </row>
    <row r="128" spans="2:74" hidden="1" x14ac:dyDescent="0.3">
      <c r="B128" s="58">
        <f t="shared" si="36"/>
        <v>126</v>
      </c>
      <c r="C128" s="67" t="e">
        <f>IF('Cálculos '!#REF!="","",'Cálculos '!#REF!)</f>
        <v>#REF!</v>
      </c>
      <c r="D128" s="67" t="e">
        <f>IF('Cálculos '!#REF!="","",'Cálculos '!#REF!)</f>
        <v>#REF!</v>
      </c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 t="e">
        <f t="shared" si="74"/>
        <v>#REF!</v>
      </c>
      <c r="AM128" s="58">
        <f t="shared" si="73"/>
        <v>126</v>
      </c>
      <c r="AN128" s="118" t="e">
        <f t="shared" si="72"/>
        <v>#REF!</v>
      </c>
      <c r="AO128" s="118" t="e">
        <f t="shared" si="39"/>
        <v>#REF!</v>
      </c>
      <c r="AP128" s="59" t="str">
        <f t="shared" si="40"/>
        <v/>
      </c>
      <c r="AQ128" s="59" t="str">
        <f t="shared" si="41"/>
        <v/>
      </c>
      <c r="AR128" s="59" t="str">
        <f t="shared" si="42"/>
        <v/>
      </c>
      <c r="AS128" s="59" t="str">
        <f t="shared" si="43"/>
        <v/>
      </c>
      <c r="AT128" s="59" t="str">
        <f t="shared" si="44"/>
        <v/>
      </c>
      <c r="AU128" s="59" t="str">
        <f t="shared" si="45"/>
        <v/>
      </c>
      <c r="AV128" s="59" t="str">
        <f t="shared" si="46"/>
        <v/>
      </c>
      <c r="AW128" s="59" t="str">
        <f t="shared" si="47"/>
        <v/>
      </c>
      <c r="AX128" s="59" t="str">
        <f t="shared" si="48"/>
        <v/>
      </c>
      <c r="AY128" s="59" t="str">
        <f t="shared" si="49"/>
        <v/>
      </c>
      <c r="AZ128" s="59" t="str">
        <f t="shared" si="50"/>
        <v/>
      </c>
      <c r="BA128" s="59" t="str">
        <f t="shared" si="51"/>
        <v/>
      </c>
      <c r="BB128" s="59" t="str">
        <f t="shared" si="52"/>
        <v/>
      </c>
      <c r="BC128" s="59" t="str">
        <f t="shared" si="53"/>
        <v/>
      </c>
      <c r="BD128" s="59" t="str">
        <f t="shared" si="54"/>
        <v/>
      </c>
      <c r="BE128" s="59" t="str">
        <f t="shared" si="55"/>
        <v/>
      </c>
      <c r="BF128" s="59" t="str">
        <f t="shared" si="56"/>
        <v/>
      </c>
      <c r="BG128" s="59" t="str">
        <f t="shared" si="57"/>
        <v/>
      </c>
      <c r="BH128" s="59" t="str">
        <f t="shared" si="58"/>
        <v/>
      </c>
      <c r="BI128" s="59" t="str">
        <f t="shared" si="59"/>
        <v/>
      </c>
      <c r="BJ128" s="59" t="str">
        <f t="shared" si="60"/>
        <v/>
      </c>
      <c r="BK128" s="59" t="str">
        <f t="shared" si="61"/>
        <v/>
      </c>
      <c r="BL128" s="59" t="str">
        <f t="shared" si="62"/>
        <v/>
      </c>
      <c r="BM128" s="59" t="str">
        <f t="shared" si="63"/>
        <v/>
      </c>
      <c r="BN128" s="59" t="str">
        <f t="shared" si="64"/>
        <v/>
      </c>
      <c r="BO128" s="59" t="str">
        <f t="shared" si="65"/>
        <v/>
      </c>
      <c r="BP128" s="59" t="str">
        <f t="shared" si="66"/>
        <v/>
      </c>
      <c r="BQ128" s="59" t="str">
        <f t="shared" si="67"/>
        <v/>
      </c>
      <c r="BR128" s="59" t="str">
        <f t="shared" si="68"/>
        <v/>
      </c>
      <c r="BS128" s="59" t="str">
        <f t="shared" si="69"/>
        <v/>
      </c>
      <c r="BT128" s="59" t="str">
        <f t="shared" si="70"/>
        <v/>
      </c>
      <c r="BU128" s="59" t="str">
        <f t="shared" si="71"/>
        <v/>
      </c>
      <c r="BV128" s="60" t="e">
        <f>IF('Cálculos '!#REF!="","",AVERAGE(AN128:BU128))</f>
        <v>#REF!</v>
      </c>
    </row>
    <row r="129" spans="2:74" hidden="1" x14ac:dyDescent="0.3">
      <c r="B129" s="58">
        <f t="shared" si="36"/>
        <v>127</v>
      </c>
      <c r="C129" s="67" t="e">
        <f>IF('Cálculos '!#REF!="","",'Cálculos '!#REF!)</f>
        <v>#REF!</v>
      </c>
      <c r="D129" s="67" t="e">
        <f>IF('Cálculos '!#REF!="","",'Cálculos '!#REF!)</f>
        <v>#REF!</v>
      </c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 t="e">
        <f t="shared" si="74"/>
        <v>#REF!</v>
      </c>
      <c r="AM129" s="58">
        <f t="shared" si="73"/>
        <v>127</v>
      </c>
      <c r="AN129" s="118" t="e">
        <f t="shared" si="72"/>
        <v>#REF!</v>
      </c>
      <c r="AO129" s="118" t="e">
        <f t="shared" si="39"/>
        <v>#REF!</v>
      </c>
      <c r="AP129" s="59" t="str">
        <f t="shared" si="40"/>
        <v/>
      </c>
      <c r="AQ129" s="59" t="str">
        <f t="shared" si="41"/>
        <v/>
      </c>
      <c r="AR129" s="59" t="str">
        <f t="shared" si="42"/>
        <v/>
      </c>
      <c r="AS129" s="59" t="str">
        <f t="shared" si="43"/>
        <v/>
      </c>
      <c r="AT129" s="59" t="str">
        <f t="shared" si="44"/>
        <v/>
      </c>
      <c r="AU129" s="59" t="str">
        <f t="shared" si="45"/>
        <v/>
      </c>
      <c r="AV129" s="59" t="str">
        <f t="shared" si="46"/>
        <v/>
      </c>
      <c r="AW129" s="59" t="str">
        <f t="shared" si="47"/>
        <v/>
      </c>
      <c r="AX129" s="59" t="str">
        <f t="shared" si="48"/>
        <v/>
      </c>
      <c r="AY129" s="59" t="str">
        <f t="shared" si="49"/>
        <v/>
      </c>
      <c r="AZ129" s="59" t="str">
        <f t="shared" si="50"/>
        <v/>
      </c>
      <c r="BA129" s="59" t="str">
        <f t="shared" si="51"/>
        <v/>
      </c>
      <c r="BB129" s="59" t="str">
        <f t="shared" si="52"/>
        <v/>
      </c>
      <c r="BC129" s="59" t="str">
        <f t="shared" si="53"/>
        <v/>
      </c>
      <c r="BD129" s="59" t="str">
        <f t="shared" si="54"/>
        <v/>
      </c>
      <c r="BE129" s="59" t="str">
        <f t="shared" si="55"/>
        <v/>
      </c>
      <c r="BF129" s="59" t="str">
        <f t="shared" si="56"/>
        <v/>
      </c>
      <c r="BG129" s="59" t="str">
        <f t="shared" si="57"/>
        <v/>
      </c>
      <c r="BH129" s="59" t="str">
        <f t="shared" si="58"/>
        <v/>
      </c>
      <c r="BI129" s="59" t="str">
        <f t="shared" si="59"/>
        <v/>
      </c>
      <c r="BJ129" s="59" t="str">
        <f t="shared" si="60"/>
        <v/>
      </c>
      <c r="BK129" s="59" t="str">
        <f t="shared" si="61"/>
        <v/>
      </c>
      <c r="BL129" s="59" t="str">
        <f t="shared" si="62"/>
        <v/>
      </c>
      <c r="BM129" s="59" t="str">
        <f t="shared" si="63"/>
        <v/>
      </c>
      <c r="BN129" s="59" t="str">
        <f t="shared" si="64"/>
        <v/>
      </c>
      <c r="BO129" s="59" t="str">
        <f t="shared" si="65"/>
        <v/>
      </c>
      <c r="BP129" s="59" t="str">
        <f t="shared" si="66"/>
        <v/>
      </c>
      <c r="BQ129" s="59" t="str">
        <f t="shared" si="67"/>
        <v/>
      </c>
      <c r="BR129" s="59" t="str">
        <f t="shared" si="68"/>
        <v/>
      </c>
      <c r="BS129" s="59" t="str">
        <f t="shared" si="69"/>
        <v/>
      </c>
      <c r="BT129" s="59" t="str">
        <f t="shared" si="70"/>
        <v/>
      </c>
      <c r="BU129" s="59" t="str">
        <f t="shared" si="71"/>
        <v/>
      </c>
      <c r="BV129" s="60" t="e">
        <f>IF('Cálculos '!#REF!="","",AVERAGE(AN129:BU129))</f>
        <v>#REF!</v>
      </c>
    </row>
    <row r="130" spans="2:74" hidden="1" x14ac:dyDescent="0.3">
      <c r="B130" s="58">
        <f t="shared" si="36"/>
        <v>128</v>
      </c>
      <c r="C130" s="67" t="e">
        <f>IF('Cálculos '!#REF!="","",'Cálculos '!#REF!)</f>
        <v>#REF!</v>
      </c>
      <c r="D130" s="67" t="e">
        <f>IF('Cálculos '!#REF!="","",'Cálculos '!#REF!)</f>
        <v>#REF!</v>
      </c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 t="e">
        <f t="shared" si="74"/>
        <v>#REF!</v>
      </c>
      <c r="AM130" s="58">
        <f t="shared" si="73"/>
        <v>128</v>
      </c>
      <c r="AN130" s="118" t="e">
        <f t="shared" si="72"/>
        <v>#REF!</v>
      </c>
      <c r="AO130" s="118" t="e">
        <f t="shared" si="39"/>
        <v>#REF!</v>
      </c>
      <c r="AP130" s="59" t="str">
        <f t="shared" si="40"/>
        <v/>
      </c>
      <c r="AQ130" s="59" t="str">
        <f t="shared" si="41"/>
        <v/>
      </c>
      <c r="AR130" s="59" t="str">
        <f t="shared" si="42"/>
        <v/>
      </c>
      <c r="AS130" s="59" t="str">
        <f t="shared" si="43"/>
        <v/>
      </c>
      <c r="AT130" s="59" t="str">
        <f t="shared" si="44"/>
        <v/>
      </c>
      <c r="AU130" s="59" t="str">
        <f t="shared" si="45"/>
        <v/>
      </c>
      <c r="AV130" s="59" t="str">
        <f t="shared" si="46"/>
        <v/>
      </c>
      <c r="AW130" s="59" t="str">
        <f t="shared" si="47"/>
        <v/>
      </c>
      <c r="AX130" s="59" t="str">
        <f t="shared" si="48"/>
        <v/>
      </c>
      <c r="AY130" s="59" t="str">
        <f t="shared" si="49"/>
        <v/>
      </c>
      <c r="AZ130" s="59" t="str">
        <f t="shared" si="50"/>
        <v/>
      </c>
      <c r="BA130" s="59" t="str">
        <f t="shared" si="51"/>
        <v/>
      </c>
      <c r="BB130" s="59" t="str">
        <f t="shared" si="52"/>
        <v/>
      </c>
      <c r="BC130" s="59" t="str">
        <f t="shared" si="53"/>
        <v/>
      </c>
      <c r="BD130" s="59" t="str">
        <f t="shared" si="54"/>
        <v/>
      </c>
      <c r="BE130" s="59" t="str">
        <f t="shared" si="55"/>
        <v/>
      </c>
      <c r="BF130" s="59" t="str">
        <f t="shared" si="56"/>
        <v/>
      </c>
      <c r="BG130" s="59" t="str">
        <f t="shared" si="57"/>
        <v/>
      </c>
      <c r="BH130" s="59" t="str">
        <f t="shared" si="58"/>
        <v/>
      </c>
      <c r="BI130" s="59" t="str">
        <f t="shared" si="59"/>
        <v/>
      </c>
      <c r="BJ130" s="59" t="str">
        <f t="shared" si="60"/>
        <v/>
      </c>
      <c r="BK130" s="59" t="str">
        <f t="shared" si="61"/>
        <v/>
      </c>
      <c r="BL130" s="59" t="str">
        <f t="shared" si="62"/>
        <v/>
      </c>
      <c r="BM130" s="59" t="str">
        <f t="shared" si="63"/>
        <v/>
      </c>
      <c r="BN130" s="59" t="str">
        <f t="shared" si="64"/>
        <v/>
      </c>
      <c r="BO130" s="59" t="str">
        <f t="shared" si="65"/>
        <v/>
      </c>
      <c r="BP130" s="59" t="str">
        <f t="shared" si="66"/>
        <v/>
      </c>
      <c r="BQ130" s="59" t="str">
        <f t="shared" si="67"/>
        <v/>
      </c>
      <c r="BR130" s="59" t="str">
        <f t="shared" si="68"/>
        <v/>
      </c>
      <c r="BS130" s="59" t="str">
        <f t="shared" si="69"/>
        <v/>
      </c>
      <c r="BT130" s="59" t="str">
        <f t="shared" si="70"/>
        <v/>
      </c>
      <c r="BU130" s="59" t="str">
        <f t="shared" si="71"/>
        <v/>
      </c>
      <c r="BV130" s="60" t="e">
        <f>IF('Cálculos '!#REF!="","",AVERAGE(AN130:BU130))</f>
        <v>#REF!</v>
      </c>
    </row>
    <row r="131" spans="2:74" hidden="1" x14ac:dyDescent="0.3">
      <c r="B131" s="58">
        <f t="shared" si="36"/>
        <v>129</v>
      </c>
      <c r="C131" s="67" t="e">
        <f>IF('Cálculos '!#REF!="","",'Cálculos '!#REF!)</f>
        <v>#REF!</v>
      </c>
      <c r="D131" s="67" t="e">
        <f>IF('Cálculos '!#REF!="","",'Cálculos '!#REF!)</f>
        <v>#REF!</v>
      </c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 t="e">
        <f t="shared" si="74"/>
        <v>#REF!</v>
      </c>
      <c r="AM131" s="58">
        <f t="shared" si="73"/>
        <v>129</v>
      </c>
      <c r="AN131" s="118" t="e">
        <f t="shared" si="72"/>
        <v>#REF!</v>
      </c>
      <c r="AO131" s="118" t="e">
        <f t="shared" ref="AO131:AO194" si="75">+IF(OR(D131=0,D131=""),"",SUM(D131-$AK131)/D131)</f>
        <v>#REF!</v>
      </c>
      <c r="AP131" s="59" t="str">
        <f t="shared" ref="AP131:AP194" si="76">+IF(OR(E131=0,E131=""),"",SUM(E131-$AK131)/E131)</f>
        <v/>
      </c>
      <c r="AQ131" s="59" t="str">
        <f t="shared" ref="AQ131:AQ194" si="77">+IF(OR(F131=0,F131=""),"",SUM(F131-$AK131)/F131)</f>
        <v/>
      </c>
      <c r="AR131" s="59" t="str">
        <f t="shared" ref="AR131:AR194" si="78">+IF(OR(G131=0,G131=""),"",SUM(G131-$AK131)/G131)</f>
        <v/>
      </c>
      <c r="AS131" s="59" t="str">
        <f t="shared" ref="AS131:AS194" si="79">+IF(OR(H131=0,H131=""),"",SUM(H131-$AK131)/H131)</f>
        <v/>
      </c>
      <c r="AT131" s="59" t="str">
        <f t="shared" ref="AT131:AT194" si="80">+IF(OR(I131=0,I131=""),"",SUM(I131-$AK131)/I131)</f>
        <v/>
      </c>
      <c r="AU131" s="59" t="str">
        <f t="shared" ref="AU131:AU194" si="81">+IF(OR(J131=0,J131=""),"",SUM(J131-$AK131)/J131)</f>
        <v/>
      </c>
      <c r="AV131" s="59" t="str">
        <f t="shared" ref="AV131:AV194" si="82">+IF(OR(K131=0,K131=""),"",SUM(K131-$AK131)/K131)</f>
        <v/>
      </c>
      <c r="AW131" s="59" t="str">
        <f t="shared" ref="AW131:AW194" si="83">+IF(OR(L131=0,L131=""),"",SUM(L131-$AK131)/L131)</f>
        <v/>
      </c>
      <c r="AX131" s="59" t="str">
        <f t="shared" ref="AX131:AX194" si="84">+IF(OR(M131=0,M131=""),"",SUM(M131-$AK131)/M131)</f>
        <v/>
      </c>
      <c r="AY131" s="59" t="str">
        <f t="shared" ref="AY131:AY194" si="85">+IF(OR(N131=0,N131=""),"",SUM(N131-$AK131)/N131)</f>
        <v/>
      </c>
      <c r="AZ131" s="59" t="str">
        <f t="shared" ref="AZ131:AZ194" si="86">+IF(OR(O131=0,O131=""),"",SUM(O131-$AK131)/O131)</f>
        <v/>
      </c>
      <c r="BA131" s="59" t="str">
        <f t="shared" ref="BA131:BA194" si="87">+IF(OR(P131=0,P131=""),"",SUM(P131-$AK131)/P131)</f>
        <v/>
      </c>
      <c r="BB131" s="59" t="str">
        <f t="shared" ref="BB131:BB194" si="88">+IF(OR(Q131=0,Q131=""),"",SUM(Q131-$AK131)/Q131)</f>
        <v/>
      </c>
      <c r="BC131" s="59" t="str">
        <f t="shared" ref="BC131:BC194" si="89">+IF(OR(R131=0,R131=""),"",SUM(R131-$AK131)/R131)</f>
        <v/>
      </c>
      <c r="BD131" s="59" t="str">
        <f t="shared" ref="BD131:BD194" si="90">+IF(OR(S131=0,S131=""),"",SUM(S131-$AK131)/S131)</f>
        <v/>
      </c>
      <c r="BE131" s="59" t="str">
        <f t="shared" ref="BE131:BE194" si="91">+IF(OR(T131=0,T131=""),"",SUM(T131-$AK131)/T131)</f>
        <v/>
      </c>
      <c r="BF131" s="59" t="str">
        <f t="shared" ref="BF131:BF194" si="92">+IF(OR(U131=0,U131=""),"",SUM(U131-$AK131)/U131)</f>
        <v/>
      </c>
      <c r="BG131" s="59" t="str">
        <f t="shared" ref="BG131:BG194" si="93">+IF(OR(V131=0,V131=""),"",SUM(V131-$AK131)/V131)</f>
        <v/>
      </c>
      <c r="BH131" s="59" t="str">
        <f t="shared" ref="BH131:BH194" si="94">+IF(OR(W131=0,W131=""),"",SUM(W131-$AK131)/W131)</f>
        <v/>
      </c>
      <c r="BI131" s="59" t="str">
        <f t="shared" ref="BI131:BI194" si="95">+IF(OR(X131=0,X131=""),"",SUM(X131-$AK131)/X131)</f>
        <v/>
      </c>
      <c r="BJ131" s="59" t="str">
        <f t="shared" ref="BJ131:BJ194" si="96">+IF(OR(Y131=0,Y131=""),"",SUM(Y131-$AK131)/Y131)</f>
        <v/>
      </c>
      <c r="BK131" s="59" t="str">
        <f t="shared" ref="BK131:BK194" si="97">+IF(OR(Z131=0,Z131=""),"",SUM(Z131-$AK131)/Z131)</f>
        <v/>
      </c>
      <c r="BL131" s="59" t="str">
        <f t="shared" ref="BL131:BL194" si="98">+IF(OR(AA131=0,AA131=""),"",SUM(AA131-$AK131)/AA131)</f>
        <v/>
      </c>
      <c r="BM131" s="59" t="str">
        <f t="shared" ref="BM131:BM194" si="99">+IF(OR(AB131=0,AB131=""),"",SUM(AB131-$AK131)/AB131)</f>
        <v/>
      </c>
      <c r="BN131" s="59" t="str">
        <f t="shared" ref="BN131:BN194" si="100">+IF(OR(AC131=0,AC131=""),"",SUM(AC131-$AK131)/AC131)</f>
        <v/>
      </c>
      <c r="BO131" s="59" t="str">
        <f t="shared" ref="BO131:BO194" si="101">+IF(OR(AD131=0,AD131=""),"",SUM(AD131-$AK131)/AD131)</f>
        <v/>
      </c>
      <c r="BP131" s="59" t="str">
        <f t="shared" ref="BP131:BP194" si="102">+IF(OR(AE131=0,AE131=""),"",SUM(AE131-$AK131)/AE131)</f>
        <v/>
      </c>
      <c r="BQ131" s="59" t="str">
        <f t="shared" ref="BQ131:BQ194" si="103">+IF(OR(AF131=0,AF131=""),"",SUM(AF131-$AK131)/AF131)</f>
        <v/>
      </c>
      <c r="BR131" s="59" t="str">
        <f t="shared" ref="BR131:BR194" si="104">+IF(OR(AG131=0,AG131=""),"",SUM(AG131-$AK131)/AG131)</f>
        <v/>
      </c>
      <c r="BS131" s="59" t="str">
        <f t="shared" ref="BS131:BS194" si="105">+IF(OR(AH131=0,AH131=""),"",SUM(AH131-$AK131)/AH131)</f>
        <v/>
      </c>
      <c r="BT131" s="59" t="str">
        <f t="shared" ref="BT131:BT194" si="106">+IF(OR(AI131=0,AI131=""),"",SUM(AI131-$AK131)/AI131)</f>
        <v/>
      </c>
      <c r="BU131" s="59" t="str">
        <f t="shared" ref="BU131:BU194" si="107">+IF(OR(AJ131=0,AJ131=""),"",SUM(AJ131-$AK131)/AJ131)</f>
        <v/>
      </c>
      <c r="BV131" s="60" t="e">
        <f>IF('Cálculos '!#REF!="","",AVERAGE(AN131:BU131))</f>
        <v>#REF!</v>
      </c>
    </row>
    <row r="132" spans="2:74" hidden="1" x14ac:dyDescent="0.3">
      <c r="B132" s="58">
        <f t="shared" si="36"/>
        <v>130</v>
      </c>
      <c r="C132" s="67" t="e">
        <f>IF('Cálculos '!#REF!="","",'Cálculos '!#REF!)</f>
        <v>#REF!</v>
      </c>
      <c r="D132" s="67" t="e">
        <f>IF('Cálculos '!#REF!="","",'Cálculos '!#REF!)</f>
        <v>#REF!</v>
      </c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 t="e">
        <f t="shared" si="74"/>
        <v>#REF!</v>
      </c>
      <c r="AM132" s="58">
        <f t="shared" si="73"/>
        <v>130</v>
      </c>
      <c r="AN132" s="118" t="e">
        <f t="shared" ref="AN132:AN195" si="108">+IF(OR(C132=0,C132=""),"",SUM(C132-$AK132)/C132)</f>
        <v>#REF!</v>
      </c>
      <c r="AO132" s="118" t="e">
        <f t="shared" si="75"/>
        <v>#REF!</v>
      </c>
      <c r="AP132" s="59" t="str">
        <f t="shared" si="76"/>
        <v/>
      </c>
      <c r="AQ132" s="59" t="str">
        <f t="shared" si="77"/>
        <v/>
      </c>
      <c r="AR132" s="59" t="str">
        <f t="shared" si="78"/>
        <v/>
      </c>
      <c r="AS132" s="59" t="str">
        <f t="shared" si="79"/>
        <v/>
      </c>
      <c r="AT132" s="59" t="str">
        <f t="shared" si="80"/>
        <v/>
      </c>
      <c r="AU132" s="59" t="str">
        <f t="shared" si="81"/>
        <v/>
      </c>
      <c r="AV132" s="59" t="str">
        <f t="shared" si="82"/>
        <v/>
      </c>
      <c r="AW132" s="59" t="str">
        <f t="shared" si="83"/>
        <v/>
      </c>
      <c r="AX132" s="59" t="str">
        <f t="shared" si="84"/>
        <v/>
      </c>
      <c r="AY132" s="59" t="str">
        <f t="shared" si="85"/>
        <v/>
      </c>
      <c r="AZ132" s="59" t="str">
        <f t="shared" si="86"/>
        <v/>
      </c>
      <c r="BA132" s="59" t="str">
        <f t="shared" si="87"/>
        <v/>
      </c>
      <c r="BB132" s="59" t="str">
        <f t="shared" si="88"/>
        <v/>
      </c>
      <c r="BC132" s="59" t="str">
        <f t="shared" si="89"/>
        <v/>
      </c>
      <c r="BD132" s="59" t="str">
        <f t="shared" si="90"/>
        <v/>
      </c>
      <c r="BE132" s="59" t="str">
        <f t="shared" si="91"/>
        <v/>
      </c>
      <c r="BF132" s="59" t="str">
        <f t="shared" si="92"/>
        <v/>
      </c>
      <c r="BG132" s="59" t="str">
        <f t="shared" si="93"/>
        <v/>
      </c>
      <c r="BH132" s="59" t="str">
        <f t="shared" si="94"/>
        <v/>
      </c>
      <c r="BI132" s="59" t="str">
        <f t="shared" si="95"/>
        <v/>
      </c>
      <c r="BJ132" s="59" t="str">
        <f t="shared" si="96"/>
        <v/>
      </c>
      <c r="BK132" s="59" t="str">
        <f t="shared" si="97"/>
        <v/>
      </c>
      <c r="BL132" s="59" t="str">
        <f t="shared" si="98"/>
        <v/>
      </c>
      <c r="BM132" s="59" t="str">
        <f t="shared" si="99"/>
        <v/>
      </c>
      <c r="BN132" s="59" t="str">
        <f t="shared" si="100"/>
        <v/>
      </c>
      <c r="BO132" s="59" t="str">
        <f t="shared" si="101"/>
        <v/>
      </c>
      <c r="BP132" s="59" t="str">
        <f t="shared" si="102"/>
        <v/>
      </c>
      <c r="BQ132" s="59" t="str">
        <f t="shared" si="103"/>
        <v/>
      </c>
      <c r="BR132" s="59" t="str">
        <f t="shared" si="104"/>
        <v/>
      </c>
      <c r="BS132" s="59" t="str">
        <f t="shared" si="105"/>
        <v/>
      </c>
      <c r="BT132" s="59" t="str">
        <f t="shared" si="106"/>
        <v/>
      </c>
      <c r="BU132" s="59" t="str">
        <f t="shared" si="107"/>
        <v/>
      </c>
      <c r="BV132" s="60" t="e">
        <f>IF('Cálculos '!#REF!="","",AVERAGE(AN132:BU132))</f>
        <v>#REF!</v>
      </c>
    </row>
    <row r="133" spans="2:74" hidden="1" x14ac:dyDescent="0.3">
      <c r="B133" s="58">
        <f t="shared" si="36"/>
        <v>131</v>
      </c>
      <c r="C133" s="67" t="e">
        <f>IF('Cálculos '!#REF!="","",'Cálculos '!#REF!)</f>
        <v>#REF!</v>
      </c>
      <c r="D133" s="67" t="e">
        <f>IF('Cálculos '!#REF!="","",'Cálculos '!#REF!)</f>
        <v>#REF!</v>
      </c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 t="e">
        <f t="shared" si="74"/>
        <v>#REF!</v>
      </c>
      <c r="AM133" s="58">
        <f t="shared" ref="AM133:AM196" si="109">+AM132+1</f>
        <v>131</v>
      </c>
      <c r="AN133" s="118" t="e">
        <f t="shared" si="108"/>
        <v>#REF!</v>
      </c>
      <c r="AO133" s="118" t="e">
        <f t="shared" si="75"/>
        <v>#REF!</v>
      </c>
      <c r="AP133" s="59" t="str">
        <f t="shared" si="76"/>
        <v/>
      </c>
      <c r="AQ133" s="59" t="str">
        <f t="shared" si="77"/>
        <v/>
      </c>
      <c r="AR133" s="59" t="str">
        <f t="shared" si="78"/>
        <v/>
      </c>
      <c r="AS133" s="59" t="str">
        <f t="shared" si="79"/>
        <v/>
      </c>
      <c r="AT133" s="59" t="str">
        <f t="shared" si="80"/>
        <v/>
      </c>
      <c r="AU133" s="59" t="str">
        <f t="shared" si="81"/>
        <v/>
      </c>
      <c r="AV133" s="59" t="str">
        <f t="shared" si="82"/>
        <v/>
      </c>
      <c r="AW133" s="59" t="str">
        <f t="shared" si="83"/>
        <v/>
      </c>
      <c r="AX133" s="59" t="str">
        <f t="shared" si="84"/>
        <v/>
      </c>
      <c r="AY133" s="59" t="str">
        <f t="shared" si="85"/>
        <v/>
      </c>
      <c r="AZ133" s="59" t="str">
        <f t="shared" si="86"/>
        <v/>
      </c>
      <c r="BA133" s="59" t="str">
        <f t="shared" si="87"/>
        <v/>
      </c>
      <c r="BB133" s="59" t="str">
        <f t="shared" si="88"/>
        <v/>
      </c>
      <c r="BC133" s="59" t="str">
        <f t="shared" si="89"/>
        <v/>
      </c>
      <c r="BD133" s="59" t="str">
        <f t="shared" si="90"/>
        <v/>
      </c>
      <c r="BE133" s="59" t="str">
        <f t="shared" si="91"/>
        <v/>
      </c>
      <c r="BF133" s="59" t="str">
        <f t="shared" si="92"/>
        <v/>
      </c>
      <c r="BG133" s="59" t="str">
        <f t="shared" si="93"/>
        <v/>
      </c>
      <c r="BH133" s="59" t="str">
        <f t="shared" si="94"/>
        <v/>
      </c>
      <c r="BI133" s="59" t="str">
        <f t="shared" si="95"/>
        <v/>
      </c>
      <c r="BJ133" s="59" t="str">
        <f t="shared" si="96"/>
        <v/>
      </c>
      <c r="BK133" s="59" t="str">
        <f t="shared" si="97"/>
        <v/>
      </c>
      <c r="BL133" s="59" t="str">
        <f t="shared" si="98"/>
        <v/>
      </c>
      <c r="BM133" s="59" t="str">
        <f t="shared" si="99"/>
        <v/>
      </c>
      <c r="BN133" s="59" t="str">
        <f t="shared" si="100"/>
        <v/>
      </c>
      <c r="BO133" s="59" t="str">
        <f t="shared" si="101"/>
        <v/>
      </c>
      <c r="BP133" s="59" t="str">
        <f t="shared" si="102"/>
        <v/>
      </c>
      <c r="BQ133" s="59" t="str">
        <f t="shared" si="103"/>
        <v/>
      </c>
      <c r="BR133" s="59" t="str">
        <f t="shared" si="104"/>
        <v/>
      </c>
      <c r="BS133" s="59" t="str">
        <f t="shared" si="105"/>
        <v/>
      </c>
      <c r="BT133" s="59" t="str">
        <f t="shared" si="106"/>
        <v/>
      </c>
      <c r="BU133" s="59" t="str">
        <f t="shared" si="107"/>
        <v/>
      </c>
      <c r="BV133" s="60" t="e">
        <f>IF('Cálculos '!#REF!="","",AVERAGE(AN133:BU133))</f>
        <v>#REF!</v>
      </c>
    </row>
    <row r="134" spans="2:74" hidden="1" x14ac:dyDescent="0.3">
      <c r="B134" s="58">
        <f t="shared" si="36"/>
        <v>132</v>
      </c>
      <c r="C134" s="67" t="e">
        <f>IF('Cálculos '!#REF!="","",'Cálculos '!#REF!)</f>
        <v>#REF!</v>
      </c>
      <c r="D134" s="67" t="e">
        <f>IF('Cálculos '!#REF!="","",'Cálculos '!#REF!)</f>
        <v>#REF!</v>
      </c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 t="e">
        <f t="shared" ref="AK134:AK197" si="110">IF(C134="","",AVERAGE(C134:AJ134))</f>
        <v>#REF!</v>
      </c>
      <c r="AM134" s="58">
        <f t="shared" si="109"/>
        <v>132</v>
      </c>
      <c r="AN134" s="118" t="e">
        <f t="shared" si="108"/>
        <v>#REF!</v>
      </c>
      <c r="AO134" s="118" t="e">
        <f t="shared" si="75"/>
        <v>#REF!</v>
      </c>
      <c r="AP134" s="59" t="str">
        <f t="shared" si="76"/>
        <v/>
      </c>
      <c r="AQ134" s="59" t="str">
        <f t="shared" si="77"/>
        <v/>
      </c>
      <c r="AR134" s="59" t="str">
        <f t="shared" si="78"/>
        <v/>
      </c>
      <c r="AS134" s="59" t="str">
        <f t="shared" si="79"/>
        <v/>
      </c>
      <c r="AT134" s="59" t="str">
        <f t="shared" si="80"/>
        <v/>
      </c>
      <c r="AU134" s="59" t="str">
        <f t="shared" si="81"/>
        <v/>
      </c>
      <c r="AV134" s="59" t="str">
        <f t="shared" si="82"/>
        <v/>
      </c>
      <c r="AW134" s="59" t="str">
        <f t="shared" si="83"/>
        <v/>
      </c>
      <c r="AX134" s="59" t="str">
        <f t="shared" si="84"/>
        <v/>
      </c>
      <c r="AY134" s="59" t="str">
        <f t="shared" si="85"/>
        <v/>
      </c>
      <c r="AZ134" s="59" t="str">
        <f t="shared" si="86"/>
        <v/>
      </c>
      <c r="BA134" s="59" t="str">
        <f t="shared" si="87"/>
        <v/>
      </c>
      <c r="BB134" s="59" t="str">
        <f t="shared" si="88"/>
        <v/>
      </c>
      <c r="BC134" s="59" t="str">
        <f t="shared" si="89"/>
        <v/>
      </c>
      <c r="BD134" s="59" t="str">
        <f t="shared" si="90"/>
        <v/>
      </c>
      <c r="BE134" s="59" t="str">
        <f t="shared" si="91"/>
        <v/>
      </c>
      <c r="BF134" s="59" t="str">
        <f t="shared" si="92"/>
        <v/>
      </c>
      <c r="BG134" s="59" t="str">
        <f t="shared" si="93"/>
        <v/>
      </c>
      <c r="BH134" s="59" t="str">
        <f t="shared" si="94"/>
        <v/>
      </c>
      <c r="BI134" s="59" t="str">
        <f t="shared" si="95"/>
        <v/>
      </c>
      <c r="BJ134" s="59" t="str">
        <f t="shared" si="96"/>
        <v/>
      </c>
      <c r="BK134" s="59" t="str">
        <f t="shared" si="97"/>
        <v/>
      </c>
      <c r="BL134" s="59" t="str">
        <f t="shared" si="98"/>
        <v/>
      </c>
      <c r="BM134" s="59" t="str">
        <f t="shared" si="99"/>
        <v/>
      </c>
      <c r="BN134" s="59" t="str">
        <f t="shared" si="100"/>
        <v/>
      </c>
      <c r="BO134" s="59" t="str">
        <f t="shared" si="101"/>
        <v/>
      </c>
      <c r="BP134" s="59" t="str">
        <f t="shared" si="102"/>
        <v/>
      </c>
      <c r="BQ134" s="59" t="str">
        <f t="shared" si="103"/>
        <v/>
      </c>
      <c r="BR134" s="59" t="str">
        <f t="shared" si="104"/>
        <v/>
      </c>
      <c r="BS134" s="59" t="str">
        <f t="shared" si="105"/>
        <v/>
      </c>
      <c r="BT134" s="59" t="str">
        <f t="shared" si="106"/>
        <v/>
      </c>
      <c r="BU134" s="59" t="str">
        <f t="shared" si="107"/>
        <v/>
      </c>
      <c r="BV134" s="60" t="e">
        <f>IF('Cálculos '!#REF!="","",AVERAGE(AN134:BU134))</f>
        <v>#REF!</v>
      </c>
    </row>
    <row r="135" spans="2:74" hidden="1" x14ac:dyDescent="0.3">
      <c r="B135" s="58">
        <f t="shared" si="36"/>
        <v>133</v>
      </c>
      <c r="C135" s="67" t="e">
        <f>IF('Cálculos '!#REF!="","",'Cálculos '!#REF!)</f>
        <v>#REF!</v>
      </c>
      <c r="D135" s="67" t="e">
        <f>IF('Cálculos '!#REF!="","",'Cálculos '!#REF!)</f>
        <v>#REF!</v>
      </c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 t="e">
        <f t="shared" si="110"/>
        <v>#REF!</v>
      </c>
      <c r="AM135" s="58">
        <f t="shared" si="109"/>
        <v>133</v>
      </c>
      <c r="AN135" s="118" t="e">
        <f t="shared" si="108"/>
        <v>#REF!</v>
      </c>
      <c r="AO135" s="118" t="e">
        <f t="shared" si="75"/>
        <v>#REF!</v>
      </c>
      <c r="AP135" s="59" t="str">
        <f t="shared" si="76"/>
        <v/>
      </c>
      <c r="AQ135" s="59" t="str">
        <f t="shared" si="77"/>
        <v/>
      </c>
      <c r="AR135" s="59" t="str">
        <f t="shared" si="78"/>
        <v/>
      </c>
      <c r="AS135" s="59" t="str">
        <f t="shared" si="79"/>
        <v/>
      </c>
      <c r="AT135" s="59" t="str">
        <f t="shared" si="80"/>
        <v/>
      </c>
      <c r="AU135" s="59" t="str">
        <f t="shared" si="81"/>
        <v/>
      </c>
      <c r="AV135" s="59" t="str">
        <f t="shared" si="82"/>
        <v/>
      </c>
      <c r="AW135" s="59" t="str">
        <f t="shared" si="83"/>
        <v/>
      </c>
      <c r="AX135" s="59" t="str">
        <f t="shared" si="84"/>
        <v/>
      </c>
      <c r="AY135" s="59" t="str">
        <f t="shared" si="85"/>
        <v/>
      </c>
      <c r="AZ135" s="59" t="str">
        <f t="shared" si="86"/>
        <v/>
      </c>
      <c r="BA135" s="59" t="str">
        <f t="shared" si="87"/>
        <v/>
      </c>
      <c r="BB135" s="59" t="str">
        <f t="shared" si="88"/>
        <v/>
      </c>
      <c r="BC135" s="59" t="str">
        <f t="shared" si="89"/>
        <v/>
      </c>
      <c r="BD135" s="59" t="str">
        <f t="shared" si="90"/>
        <v/>
      </c>
      <c r="BE135" s="59" t="str">
        <f t="shared" si="91"/>
        <v/>
      </c>
      <c r="BF135" s="59" t="str">
        <f t="shared" si="92"/>
        <v/>
      </c>
      <c r="BG135" s="59" t="str">
        <f t="shared" si="93"/>
        <v/>
      </c>
      <c r="BH135" s="59" t="str">
        <f t="shared" si="94"/>
        <v/>
      </c>
      <c r="BI135" s="59" t="str">
        <f t="shared" si="95"/>
        <v/>
      </c>
      <c r="BJ135" s="59" t="str">
        <f t="shared" si="96"/>
        <v/>
      </c>
      <c r="BK135" s="59" t="str">
        <f t="shared" si="97"/>
        <v/>
      </c>
      <c r="BL135" s="59" t="str">
        <f t="shared" si="98"/>
        <v/>
      </c>
      <c r="BM135" s="59" t="str">
        <f t="shared" si="99"/>
        <v/>
      </c>
      <c r="BN135" s="59" t="str">
        <f t="shared" si="100"/>
        <v/>
      </c>
      <c r="BO135" s="59" t="str">
        <f t="shared" si="101"/>
        <v/>
      </c>
      <c r="BP135" s="59" t="str">
        <f t="shared" si="102"/>
        <v/>
      </c>
      <c r="BQ135" s="59" t="str">
        <f t="shared" si="103"/>
        <v/>
      </c>
      <c r="BR135" s="59" t="str">
        <f t="shared" si="104"/>
        <v/>
      </c>
      <c r="BS135" s="59" t="str">
        <f t="shared" si="105"/>
        <v/>
      </c>
      <c r="BT135" s="59" t="str">
        <f t="shared" si="106"/>
        <v/>
      </c>
      <c r="BU135" s="59" t="str">
        <f t="shared" si="107"/>
        <v/>
      </c>
      <c r="BV135" s="60" t="e">
        <f>IF('Cálculos '!#REF!="","",AVERAGE(AN135:BU135))</f>
        <v>#REF!</v>
      </c>
    </row>
    <row r="136" spans="2:74" hidden="1" x14ac:dyDescent="0.3">
      <c r="B136" s="58">
        <f t="shared" si="36"/>
        <v>134</v>
      </c>
      <c r="C136" s="67" t="e">
        <f>IF('Cálculos '!#REF!="","",'Cálculos '!#REF!)</f>
        <v>#REF!</v>
      </c>
      <c r="D136" s="67" t="e">
        <f>IF('Cálculos '!#REF!="","",'Cálculos '!#REF!)</f>
        <v>#REF!</v>
      </c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 t="e">
        <f t="shared" si="110"/>
        <v>#REF!</v>
      </c>
      <c r="AM136" s="58">
        <f t="shared" si="109"/>
        <v>134</v>
      </c>
      <c r="AN136" s="118" t="e">
        <f t="shared" si="108"/>
        <v>#REF!</v>
      </c>
      <c r="AO136" s="118" t="e">
        <f t="shared" si="75"/>
        <v>#REF!</v>
      </c>
      <c r="AP136" s="59" t="str">
        <f t="shared" si="76"/>
        <v/>
      </c>
      <c r="AQ136" s="59" t="str">
        <f t="shared" si="77"/>
        <v/>
      </c>
      <c r="AR136" s="59" t="str">
        <f t="shared" si="78"/>
        <v/>
      </c>
      <c r="AS136" s="59" t="str">
        <f t="shared" si="79"/>
        <v/>
      </c>
      <c r="AT136" s="59" t="str">
        <f t="shared" si="80"/>
        <v/>
      </c>
      <c r="AU136" s="59" t="str">
        <f t="shared" si="81"/>
        <v/>
      </c>
      <c r="AV136" s="59" t="str">
        <f t="shared" si="82"/>
        <v/>
      </c>
      <c r="AW136" s="59" t="str">
        <f t="shared" si="83"/>
        <v/>
      </c>
      <c r="AX136" s="59" t="str">
        <f t="shared" si="84"/>
        <v/>
      </c>
      <c r="AY136" s="59" t="str">
        <f t="shared" si="85"/>
        <v/>
      </c>
      <c r="AZ136" s="59" t="str">
        <f t="shared" si="86"/>
        <v/>
      </c>
      <c r="BA136" s="59" t="str">
        <f t="shared" si="87"/>
        <v/>
      </c>
      <c r="BB136" s="59" t="str">
        <f t="shared" si="88"/>
        <v/>
      </c>
      <c r="BC136" s="59" t="str">
        <f t="shared" si="89"/>
        <v/>
      </c>
      <c r="BD136" s="59" t="str">
        <f t="shared" si="90"/>
        <v/>
      </c>
      <c r="BE136" s="59" t="str">
        <f t="shared" si="91"/>
        <v/>
      </c>
      <c r="BF136" s="59" t="str">
        <f t="shared" si="92"/>
        <v/>
      </c>
      <c r="BG136" s="59" t="str">
        <f t="shared" si="93"/>
        <v/>
      </c>
      <c r="BH136" s="59" t="str">
        <f t="shared" si="94"/>
        <v/>
      </c>
      <c r="BI136" s="59" t="str">
        <f t="shared" si="95"/>
        <v/>
      </c>
      <c r="BJ136" s="59" t="str">
        <f t="shared" si="96"/>
        <v/>
      </c>
      <c r="BK136" s="59" t="str">
        <f t="shared" si="97"/>
        <v/>
      </c>
      <c r="BL136" s="59" t="str">
        <f t="shared" si="98"/>
        <v/>
      </c>
      <c r="BM136" s="59" t="str">
        <f t="shared" si="99"/>
        <v/>
      </c>
      <c r="BN136" s="59" t="str">
        <f t="shared" si="100"/>
        <v/>
      </c>
      <c r="BO136" s="59" t="str">
        <f t="shared" si="101"/>
        <v/>
      </c>
      <c r="BP136" s="59" t="str">
        <f t="shared" si="102"/>
        <v/>
      </c>
      <c r="BQ136" s="59" t="str">
        <f t="shared" si="103"/>
        <v/>
      </c>
      <c r="BR136" s="59" t="str">
        <f t="shared" si="104"/>
        <v/>
      </c>
      <c r="BS136" s="59" t="str">
        <f t="shared" si="105"/>
        <v/>
      </c>
      <c r="BT136" s="59" t="str">
        <f t="shared" si="106"/>
        <v/>
      </c>
      <c r="BU136" s="59" t="str">
        <f t="shared" si="107"/>
        <v/>
      </c>
      <c r="BV136" s="60" t="e">
        <f>IF('Cálculos '!#REF!="","",AVERAGE(AN136:BU136))</f>
        <v>#REF!</v>
      </c>
    </row>
    <row r="137" spans="2:74" hidden="1" x14ac:dyDescent="0.3">
      <c r="B137" s="58">
        <f t="shared" si="36"/>
        <v>135</v>
      </c>
      <c r="C137" s="67" t="e">
        <f>IF('Cálculos '!#REF!="","",'Cálculos '!#REF!)</f>
        <v>#REF!</v>
      </c>
      <c r="D137" s="67" t="e">
        <f>IF('Cálculos '!#REF!="","",'Cálculos '!#REF!)</f>
        <v>#REF!</v>
      </c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 t="e">
        <f t="shared" si="110"/>
        <v>#REF!</v>
      </c>
      <c r="AM137" s="58">
        <f t="shared" si="109"/>
        <v>135</v>
      </c>
      <c r="AN137" s="118" t="e">
        <f t="shared" si="108"/>
        <v>#REF!</v>
      </c>
      <c r="AO137" s="118" t="e">
        <f t="shared" si="75"/>
        <v>#REF!</v>
      </c>
      <c r="AP137" s="59" t="str">
        <f t="shared" si="76"/>
        <v/>
      </c>
      <c r="AQ137" s="59" t="str">
        <f t="shared" si="77"/>
        <v/>
      </c>
      <c r="AR137" s="59" t="str">
        <f t="shared" si="78"/>
        <v/>
      </c>
      <c r="AS137" s="59" t="str">
        <f t="shared" si="79"/>
        <v/>
      </c>
      <c r="AT137" s="59" t="str">
        <f t="shared" si="80"/>
        <v/>
      </c>
      <c r="AU137" s="59" t="str">
        <f t="shared" si="81"/>
        <v/>
      </c>
      <c r="AV137" s="59" t="str">
        <f t="shared" si="82"/>
        <v/>
      </c>
      <c r="AW137" s="59" t="str">
        <f t="shared" si="83"/>
        <v/>
      </c>
      <c r="AX137" s="59" t="str">
        <f t="shared" si="84"/>
        <v/>
      </c>
      <c r="AY137" s="59" t="str">
        <f t="shared" si="85"/>
        <v/>
      </c>
      <c r="AZ137" s="59" t="str">
        <f t="shared" si="86"/>
        <v/>
      </c>
      <c r="BA137" s="59" t="str">
        <f t="shared" si="87"/>
        <v/>
      </c>
      <c r="BB137" s="59" t="str">
        <f t="shared" si="88"/>
        <v/>
      </c>
      <c r="BC137" s="59" t="str">
        <f t="shared" si="89"/>
        <v/>
      </c>
      <c r="BD137" s="59" t="str">
        <f t="shared" si="90"/>
        <v/>
      </c>
      <c r="BE137" s="59" t="str">
        <f t="shared" si="91"/>
        <v/>
      </c>
      <c r="BF137" s="59" t="str">
        <f t="shared" si="92"/>
        <v/>
      </c>
      <c r="BG137" s="59" t="str">
        <f t="shared" si="93"/>
        <v/>
      </c>
      <c r="BH137" s="59" t="str">
        <f t="shared" si="94"/>
        <v/>
      </c>
      <c r="BI137" s="59" t="str">
        <f t="shared" si="95"/>
        <v/>
      </c>
      <c r="BJ137" s="59" t="str">
        <f t="shared" si="96"/>
        <v/>
      </c>
      <c r="BK137" s="59" t="str">
        <f t="shared" si="97"/>
        <v/>
      </c>
      <c r="BL137" s="59" t="str">
        <f t="shared" si="98"/>
        <v/>
      </c>
      <c r="BM137" s="59" t="str">
        <f t="shared" si="99"/>
        <v/>
      </c>
      <c r="BN137" s="59" t="str">
        <f t="shared" si="100"/>
        <v/>
      </c>
      <c r="BO137" s="59" t="str">
        <f t="shared" si="101"/>
        <v/>
      </c>
      <c r="BP137" s="59" t="str">
        <f t="shared" si="102"/>
        <v/>
      </c>
      <c r="BQ137" s="59" t="str">
        <f t="shared" si="103"/>
        <v/>
      </c>
      <c r="BR137" s="59" t="str">
        <f t="shared" si="104"/>
        <v/>
      </c>
      <c r="BS137" s="59" t="str">
        <f t="shared" si="105"/>
        <v/>
      </c>
      <c r="BT137" s="59" t="str">
        <f t="shared" si="106"/>
        <v/>
      </c>
      <c r="BU137" s="59" t="str">
        <f t="shared" si="107"/>
        <v/>
      </c>
      <c r="BV137" s="60" t="e">
        <f>IF('Cálculos '!#REF!="","",AVERAGE(AN137:BU137))</f>
        <v>#REF!</v>
      </c>
    </row>
    <row r="138" spans="2:74" hidden="1" x14ac:dyDescent="0.3">
      <c r="B138" s="58">
        <f t="shared" si="36"/>
        <v>136</v>
      </c>
      <c r="C138" s="67" t="e">
        <f>IF('Cálculos '!#REF!="","",'Cálculos '!#REF!)</f>
        <v>#REF!</v>
      </c>
      <c r="D138" s="67" t="e">
        <f>IF('Cálculos '!#REF!="","",'Cálculos '!#REF!)</f>
        <v>#REF!</v>
      </c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 t="e">
        <f t="shared" si="110"/>
        <v>#REF!</v>
      </c>
      <c r="AM138" s="58">
        <f t="shared" si="109"/>
        <v>136</v>
      </c>
      <c r="AN138" s="118" t="e">
        <f t="shared" si="108"/>
        <v>#REF!</v>
      </c>
      <c r="AO138" s="118" t="e">
        <f t="shared" si="75"/>
        <v>#REF!</v>
      </c>
      <c r="AP138" s="59" t="str">
        <f t="shared" si="76"/>
        <v/>
      </c>
      <c r="AQ138" s="59" t="str">
        <f t="shared" si="77"/>
        <v/>
      </c>
      <c r="AR138" s="59" t="str">
        <f t="shared" si="78"/>
        <v/>
      </c>
      <c r="AS138" s="59" t="str">
        <f t="shared" si="79"/>
        <v/>
      </c>
      <c r="AT138" s="59" t="str">
        <f t="shared" si="80"/>
        <v/>
      </c>
      <c r="AU138" s="59" t="str">
        <f t="shared" si="81"/>
        <v/>
      </c>
      <c r="AV138" s="59" t="str">
        <f t="shared" si="82"/>
        <v/>
      </c>
      <c r="AW138" s="59" t="str">
        <f t="shared" si="83"/>
        <v/>
      </c>
      <c r="AX138" s="59" t="str">
        <f t="shared" si="84"/>
        <v/>
      </c>
      <c r="AY138" s="59" t="str">
        <f t="shared" si="85"/>
        <v/>
      </c>
      <c r="AZ138" s="59" t="str">
        <f t="shared" si="86"/>
        <v/>
      </c>
      <c r="BA138" s="59" t="str">
        <f t="shared" si="87"/>
        <v/>
      </c>
      <c r="BB138" s="59" t="str">
        <f t="shared" si="88"/>
        <v/>
      </c>
      <c r="BC138" s="59" t="str">
        <f t="shared" si="89"/>
        <v/>
      </c>
      <c r="BD138" s="59" t="str">
        <f t="shared" si="90"/>
        <v/>
      </c>
      <c r="BE138" s="59" t="str">
        <f t="shared" si="91"/>
        <v/>
      </c>
      <c r="BF138" s="59" t="str">
        <f t="shared" si="92"/>
        <v/>
      </c>
      <c r="BG138" s="59" t="str">
        <f t="shared" si="93"/>
        <v/>
      </c>
      <c r="BH138" s="59" t="str">
        <f t="shared" si="94"/>
        <v/>
      </c>
      <c r="BI138" s="59" t="str">
        <f t="shared" si="95"/>
        <v/>
      </c>
      <c r="BJ138" s="59" t="str">
        <f t="shared" si="96"/>
        <v/>
      </c>
      <c r="BK138" s="59" t="str">
        <f t="shared" si="97"/>
        <v/>
      </c>
      <c r="BL138" s="59" t="str">
        <f t="shared" si="98"/>
        <v/>
      </c>
      <c r="BM138" s="59" t="str">
        <f t="shared" si="99"/>
        <v/>
      </c>
      <c r="BN138" s="59" t="str">
        <f t="shared" si="100"/>
        <v/>
      </c>
      <c r="BO138" s="59" t="str">
        <f t="shared" si="101"/>
        <v/>
      </c>
      <c r="BP138" s="59" t="str">
        <f t="shared" si="102"/>
        <v/>
      </c>
      <c r="BQ138" s="59" t="str">
        <f t="shared" si="103"/>
        <v/>
      </c>
      <c r="BR138" s="59" t="str">
        <f t="shared" si="104"/>
        <v/>
      </c>
      <c r="BS138" s="59" t="str">
        <f t="shared" si="105"/>
        <v/>
      </c>
      <c r="BT138" s="59" t="str">
        <f t="shared" si="106"/>
        <v/>
      </c>
      <c r="BU138" s="59" t="str">
        <f t="shared" si="107"/>
        <v/>
      </c>
      <c r="BV138" s="60" t="e">
        <f>IF('Cálculos '!#REF!="","",AVERAGE(AN138:BU138))</f>
        <v>#REF!</v>
      </c>
    </row>
    <row r="139" spans="2:74" hidden="1" x14ac:dyDescent="0.3">
      <c r="B139" s="58">
        <f t="shared" si="36"/>
        <v>137</v>
      </c>
      <c r="C139" s="67" t="e">
        <f>IF('Cálculos '!#REF!="","",'Cálculos '!#REF!)</f>
        <v>#REF!</v>
      </c>
      <c r="D139" s="67" t="e">
        <f>IF('Cálculos '!#REF!="","",'Cálculos '!#REF!)</f>
        <v>#REF!</v>
      </c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 t="e">
        <f t="shared" si="110"/>
        <v>#REF!</v>
      </c>
      <c r="AM139" s="58">
        <f t="shared" si="109"/>
        <v>137</v>
      </c>
      <c r="AN139" s="118" t="e">
        <f t="shared" si="108"/>
        <v>#REF!</v>
      </c>
      <c r="AO139" s="118" t="e">
        <f t="shared" si="75"/>
        <v>#REF!</v>
      </c>
      <c r="AP139" s="59" t="str">
        <f t="shared" si="76"/>
        <v/>
      </c>
      <c r="AQ139" s="59" t="str">
        <f t="shared" si="77"/>
        <v/>
      </c>
      <c r="AR139" s="59" t="str">
        <f t="shared" si="78"/>
        <v/>
      </c>
      <c r="AS139" s="59" t="str">
        <f t="shared" si="79"/>
        <v/>
      </c>
      <c r="AT139" s="59" t="str">
        <f t="shared" si="80"/>
        <v/>
      </c>
      <c r="AU139" s="59" t="str">
        <f t="shared" si="81"/>
        <v/>
      </c>
      <c r="AV139" s="59" t="str">
        <f t="shared" si="82"/>
        <v/>
      </c>
      <c r="AW139" s="59" t="str">
        <f t="shared" si="83"/>
        <v/>
      </c>
      <c r="AX139" s="59" t="str">
        <f t="shared" si="84"/>
        <v/>
      </c>
      <c r="AY139" s="59" t="str">
        <f t="shared" si="85"/>
        <v/>
      </c>
      <c r="AZ139" s="59" t="str">
        <f t="shared" si="86"/>
        <v/>
      </c>
      <c r="BA139" s="59" t="str">
        <f t="shared" si="87"/>
        <v/>
      </c>
      <c r="BB139" s="59" t="str">
        <f t="shared" si="88"/>
        <v/>
      </c>
      <c r="BC139" s="59" t="str">
        <f t="shared" si="89"/>
        <v/>
      </c>
      <c r="BD139" s="59" t="str">
        <f t="shared" si="90"/>
        <v/>
      </c>
      <c r="BE139" s="59" t="str">
        <f t="shared" si="91"/>
        <v/>
      </c>
      <c r="BF139" s="59" t="str">
        <f t="shared" si="92"/>
        <v/>
      </c>
      <c r="BG139" s="59" t="str">
        <f t="shared" si="93"/>
        <v/>
      </c>
      <c r="BH139" s="59" t="str">
        <f t="shared" si="94"/>
        <v/>
      </c>
      <c r="BI139" s="59" t="str">
        <f t="shared" si="95"/>
        <v/>
      </c>
      <c r="BJ139" s="59" t="str">
        <f t="shared" si="96"/>
        <v/>
      </c>
      <c r="BK139" s="59" t="str">
        <f t="shared" si="97"/>
        <v/>
      </c>
      <c r="BL139" s="59" t="str">
        <f t="shared" si="98"/>
        <v/>
      </c>
      <c r="BM139" s="59" t="str">
        <f t="shared" si="99"/>
        <v/>
      </c>
      <c r="BN139" s="59" t="str">
        <f t="shared" si="100"/>
        <v/>
      </c>
      <c r="BO139" s="59" t="str">
        <f t="shared" si="101"/>
        <v/>
      </c>
      <c r="BP139" s="59" t="str">
        <f t="shared" si="102"/>
        <v/>
      </c>
      <c r="BQ139" s="59" t="str">
        <f t="shared" si="103"/>
        <v/>
      </c>
      <c r="BR139" s="59" t="str">
        <f t="shared" si="104"/>
        <v/>
      </c>
      <c r="BS139" s="59" t="str">
        <f t="shared" si="105"/>
        <v/>
      </c>
      <c r="BT139" s="59" t="str">
        <f t="shared" si="106"/>
        <v/>
      </c>
      <c r="BU139" s="59" t="str">
        <f t="shared" si="107"/>
        <v/>
      </c>
      <c r="BV139" s="60" t="e">
        <f>IF('Cálculos '!#REF!="","",AVERAGE(AN139:BU139))</f>
        <v>#REF!</v>
      </c>
    </row>
    <row r="140" spans="2:74" hidden="1" x14ac:dyDescent="0.3">
      <c r="B140" s="58">
        <f t="shared" si="36"/>
        <v>138</v>
      </c>
      <c r="C140" s="67" t="e">
        <f>IF('Cálculos '!#REF!="","",'Cálculos '!#REF!)</f>
        <v>#REF!</v>
      </c>
      <c r="D140" s="67" t="e">
        <f>IF('Cálculos '!#REF!="","",'Cálculos '!#REF!)</f>
        <v>#REF!</v>
      </c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 t="e">
        <f t="shared" si="110"/>
        <v>#REF!</v>
      </c>
      <c r="AM140" s="58">
        <f t="shared" si="109"/>
        <v>138</v>
      </c>
      <c r="AN140" s="118" t="e">
        <f t="shared" si="108"/>
        <v>#REF!</v>
      </c>
      <c r="AO140" s="118" t="e">
        <f t="shared" si="75"/>
        <v>#REF!</v>
      </c>
      <c r="AP140" s="59" t="str">
        <f t="shared" si="76"/>
        <v/>
      </c>
      <c r="AQ140" s="59" t="str">
        <f t="shared" si="77"/>
        <v/>
      </c>
      <c r="AR140" s="59" t="str">
        <f t="shared" si="78"/>
        <v/>
      </c>
      <c r="AS140" s="59" t="str">
        <f t="shared" si="79"/>
        <v/>
      </c>
      <c r="AT140" s="59" t="str">
        <f t="shared" si="80"/>
        <v/>
      </c>
      <c r="AU140" s="59" t="str">
        <f t="shared" si="81"/>
        <v/>
      </c>
      <c r="AV140" s="59" t="str">
        <f t="shared" si="82"/>
        <v/>
      </c>
      <c r="AW140" s="59" t="str">
        <f t="shared" si="83"/>
        <v/>
      </c>
      <c r="AX140" s="59" t="str">
        <f t="shared" si="84"/>
        <v/>
      </c>
      <c r="AY140" s="59" t="str">
        <f t="shared" si="85"/>
        <v/>
      </c>
      <c r="AZ140" s="59" t="str">
        <f t="shared" si="86"/>
        <v/>
      </c>
      <c r="BA140" s="59" t="str">
        <f t="shared" si="87"/>
        <v/>
      </c>
      <c r="BB140" s="59" t="str">
        <f t="shared" si="88"/>
        <v/>
      </c>
      <c r="BC140" s="59" t="str">
        <f t="shared" si="89"/>
        <v/>
      </c>
      <c r="BD140" s="59" t="str">
        <f t="shared" si="90"/>
        <v/>
      </c>
      <c r="BE140" s="59" t="str">
        <f t="shared" si="91"/>
        <v/>
      </c>
      <c r="BF140" s="59" t="str">
        <f t="shared" si="92"/>
        <v/>
      </c>
      <c r="BG140" s="59" t="str">
        <f t="shared" si="93"/>
        <v/>
      </c>
      <c r="BH140" s="59" t="str">
        <f t="shared" si="94"/>
        <v/>
      </c>
      <c r="BI140" s="59" t="str">
        <f t="shared" si="95"/>
        <v/>
      </c>
      <c r="BJ140" s="59" t="str">
        <f t="shared" si="96"/>
        <v/>
      </c>
      <c r="BK140" s="59" t="str">
        <f t="shared" si="97"/>
        <v/>
      </c>
      <c r="BL140" s="59" t="str">
        <f t="shared" si="98"/>
        <v/>
      </c>
      <c r="BM140" s="59" t="str">
        <f t="shared" si="99"/>
        <v/>
      </c>
      <c r="BN140" s="59" t="str">
        <f t="shared" si="100"/>
        <v/>
      </c>
      <c r="BO140" s="59" t="str">
        <f t="shared" si="101"/>
        <v/>
      </c>
      <c r="BP140" s="59" t="str">
        <f t="shared" si="102"/>
        <v/>
      </c>
      <c r="BQ140" s="59" t="str">
        <f t="shared" si="103"/>
        <v/>
      </c>
      <c r="BR140" s="59" t="str">
        <f t="shared" si="104"/>
        <v/>
      </c>
      <c r="BS140" s="59" t="str">
        <f t="shared" si="105"/>
        <v/>
      </c>
      <c r="BT140" s="59" t="str">
        <f t="shared" si="106"/>
        <v/>
      </c>
      <c r="BU140" s="59" t="str">
        <f t="shared" si="107"/>
        <v/>
      </c>
      <c r="BV140" s="60" t="e">
        <f>IF('Cálculos '!#REF!="","",AVERAGE(AN140:BU140))</f>
        <v>#REF!</v>
      </c>
    </row>
    <row r="141" spans="2:74" hidden="1" x14ac:dyDescent="0.3">
      <c r="B141" s="58">
        <f t="shared" si="36"/>
        <v>139</v>
      </c>
      <c r="C141" s="67" t="e">
        <f>IF('Cálculos '!#REF!="","",'Cálculos '!#REF!)</f>
        <v>#REF!</v>
      </c>
      <c r="D141" s="67" t="e">
        <f>IF('Cálculos '!#REF!="","",'Cálculos '!#REF!)</f>
        <v>#REF!</v>
      </c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 t="e">
        <f t="shared" si="110"/>
        <v>#REF!</v>
      </c>
      <c r="AM141" s="58">
        <f t="shared" si="109"/>
        <v>139</v>
      </c>
      <c r="AN141" s="118" t="e">
        <f t="shared" si="108"/>
        <v>#REF!</v>
      </c>
      <c r="AO141" s="118" t="e">
        <f t="shared" si="75"/>
        <v>#REF!</v>
      </c>
      <c r="AP141" s="59" t="str">
        <f t="shared" si="76"/>
        <v/>
      </c>
      <c r="AQ141" s="59" t="str">
        <f t="shared" si="77"/>
        <v/>
      </c>
      <c r="AR141" s="59" t="str">
        <f t="shared" si="78"/>
        <v/>
      </c>
      <c r="AS141" s="59" t="str">
        <f t="shared" si="79"/>
        <v/>
      </c>
      <c r="AT141" s="59" t="str">
        <f t="shared" si="80"/>
        <v/>
      </c>
      <c r="AU141" s="59" t="str">
        <f t="shared" si="81"/>
        <v/>
      </c>
      <c r="AV141" s="59" t="str">
        <f t="shared" si="82"/>
        <v/>
      </c>
      <c r="AW141" s="59" t="str">
        <f t="shared" si="83"/>
        <v/>
      </c>
      <c r="AX141" s="59" t="str">
        <f t="shared" si="84"/>
        <v/>
      </c>
      <c r="AY141" s="59" t="str">
        <f t="shared" si="85"/>
        <v/>
      </c>
      <c r="AZ141" s="59" t="str">
        <f t="shared" si="86"/>
        <v/>
      </c>
      <c r="BA141" s="59" t="str">
        <f t="shared" si="87"/>
        <v/>
      </c>
      <c r="BB141" s="59" t="str">
        <f t="shared" si="88"/>
        <v/>
      </c>
      <c r="BC141" s="59" t="str">
        <f t="shared" si="89"/>
        <v/>
      </c>
      <c r="BD141" s="59" t="str">
        <f t="shared" si="90"/>
        <v/>
      </c>
      <c r="BE141" s="59" t="str">
        <f t="shared" si="91"/>
        <v/>
      </c>
      <c r="BF141" s="59" t="str">
        <f t="shared" si="92"/>
        <v/>
      </c>
      <c r="BG141" s="59" t="str">
        <f t="shared" si="93"/>
        <v/>
      </c>
      <c r="BH141" s="59" t="str">
        <f t="shared" si="94"/>
        <v/>
      </c>
      <c r="BI141" s="59" t="str">
        <f t="shared" si="95"/>
        <v/>
      </c>
      <c r="BJ141" s="59" t="str">
        <f t="shared" si="96"/>
        <v/>
      </c>
      <c r="BK141" s="59" t="str">
        <f t="shared" si="97"/>
        <v/>
      </c>
      <c r="BL141" s="59" t="str">
        <f t="shared" si="98"/>
        <v/>
      </c>
      <c r="BM141" s="59" t="str">
        <f t="shared" si="99"/>
        <v/>
      </c>
      <c r="BN141" s="59" t="str">
        <f t="shared" si="100"/>
        <v/>
      </c>
      <c r="BO141" s="59" t="str">
        <f t="shared" si="101"/>
        <v/>
      </c>
      <c r="BP141" s="59" t="str">
        <f t="shared" si="102"/>
        <v/>
      </c>
      <c r="BQ141" s="59" t="str">
        <f t="shared" si="103"/>
        <v/>
      </c>
      <c r="BR141" s="59" t="str">
        <f t="shared" si="104"/>
        <v/>
      </c>
      <c r="BS141" s="59" t="str">
        <f t="shared" si="105"/>
        <v/>
      </c>
      <c r="BT141" s="59" t="str">
        <f t="shared" si="106"/>
        <v/>
      </c>
      <c r="BU141" s="59" t="str">
        <f t="shared" si="107"/>
        <v/>
      </c>
      <c r="BV141" s="60" t="e">
        <f>IF('Cálculos '!#REF!="","",AVERAGE(AN141:BU141))</f>
        <v>#REF!</v>
      </c>
    </row>
    <row r="142" spans="2:74" hidden="1" x14ac:dyDescent="0.3">
      <c r="B142" s="58">
        <f t="shared" si="36"/>
        <v>140</v>
      </c>
      <c r="C142" s="67" t="e">
        <f>IF('Cálculos '!#REF!="","",'Cálculos '!#REF!)</f>
        <v>#REF!</v>
      </c>
      <c r="D142" s="67" t="e">
        <f>IF('Cálculos '!#REF!="","",'Cálculos '!#REF!)</f>
        <v>#REF!</v>
      </c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 t="e">
        <f t="shared" si="110"/>
        <v>#REF!</v>
      </c>
      <c r="AM142" s="58">
        <f t="shared" si="109"/>
        <v>140</v>
      </c>
      <c r="AN142" s="118" t="e">
        <f t="shared" si="108"/>
        <v>#REF!</v>
      </c>
      <c r="AO142" s="118" t="e">
        <f t="shared" si="75"/>
        <v>#REF!</v>
      </c>
      <c r="AP142" s="59" t="str">
        <f t="shared" si="76"/>
        <v/>
      </c>
      <c r="AQ142" s="59" t="str">
        <f t="shared" si="77"/>
        <v/>
      </c>
      <c r="AR142" s="59" t="str">
        <f t="shared" si="78"/>
        <v/>
      </c>
      <c r="AS142" s="59" t="str">
        <f t="shared" si="79"/>
        <v/>
      </c>
      <c r="AT142" s="59" t="str">
        <f t="shared" si="80"/>
        <v/>
      </c>
      <c r="AU142" s="59" t="str">
        <f t="shared" si="81"/>
        <v/>
      </c>
      <c r="AV142" s="59" t="str">
        <f t="shared" si="82"/>
        <v/>
      </c>
      <c r="AW142" s="59" t="str">
        <f t="shared" si="83"/>
        <v/>
      </c>
      <c r="AX142" s="59" t="str">
        <f t="shared" si="84"/>
        <v/>
      </c>
      <c r="AY142" s="59" t="str">
        <f t="shared" si="85"/>
        <v/>
      </c>
      <c r="AZ142" s="59" t="str">
        <f t="shared" si="86"/>
        <v/>
      </c>
      <c r="BA142" s="59" t="str">
        <f t="shared" si="87"/>
        <v/>
      </c>
      <c r="BB142" s="59" t="str">
        <f t="shared" si="88"/>
        <v/>
      </c>
      <c r="BC142" s="59" t="str">
        <f t="shared" si="89"/>
        <v/>
      </c>
      <c r="BD142" s="59" t="str">
        <f t="shared" si="90"/>
        <v/>
      </c>
      <c r="BE142" s="59" t="str">
        <f t="shared" si="91"/>
        <v/>
      </c>
      <c r="BF142" s="59" t="str">
        <f t="shared" si="92"/>
        <v/>
      </c>
      <c r="BG142" s="59" t="str">
        <f t="shared" si="93"/>
        <v/>
      </c>
      <c r="BH142" s="59" t="str">
        <f t="shared" si="94"/>
        <v/>
      </c>
      <c r="BI142" s="59" t="str">
        <f t="shared" si="95"/>
        <v/>
      </c>
      <c r="BJ142" s="59" t="str">
        <f t="shared" si="96"/>
        <v/>
      </c>
      <c r="BK142" s="59" t="str">
        <f t="shared" si="97"/>
        <v/>
      </c>
      <c r="BL142" s="59" t="str">
        <f t="shared" si="98"/>
        <v/>
      </c>
      <c r="BM142" s="59" t="str">
        <f t="shared" si="99"/>
        <v/>
      </c>
      <c r="BN142" s="59" t="str">
        <f t="shared" si="100"/>
        <v/>
      </c>
      <c r="BO142" s="59" t="str">
        <f t="shared" si="101"/>
        <v/>
      </c>
      <c r="BP142" s="59" t="str">
        <f t="shared" si="102"/>
        <v/>
      </c>
      <c r="BQ142" s="59" t="str">
        <f t="shared" si="103"/>
        <v/>
      </c>
      <c r="BR142" s="59" t="str">
        <f t="shared" si="104"/>
        <v/>
      </c>
      <c r="BS142" s="59" t="str">
        <f t="shared" si="105"/>
        <v/>
      </c>
      <c r="BT142" s="59" t="str">
        <f t="shared" si="106"/>
        <v/>
      </c>
      <c r="BU142" s="59" t="str">
        <f t="shared" si="107"/>
        <v/>
      </c>
      <c r="BV142" s="60" t="e">
        <f>IF('Cálculos '!#REF!="","",AVERAGE(AN142:BU142))</f>
        <v>#REF!</v>
      </c>
    </row>
    <row r="143" spans="2:74" hidden="1" x14ac:dyDescent="0.3">
      <c r="B143" s="58">
        <f t="shared" si="36"/>
        <v>141</v>
      </c>
      <c r="C143" s="67" t="e">
        <f>IF('Cálculos '!#REF!="","",'Cálculos '!#REF!)</f>
        <v>#REF!</v>
      </c>
      <c r="D143" s="67" t="e">
        <f>IF('Cálculos '!#REF!="","",'Cálculos '!#REF!)</f>
        <v>#REF!</v>
      </c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 t="e">
        <f t="shared" si="110"/>
        <v>#REF!</v>
      </c>
      <c r="AM143" s="58">
        <f t="shared" si="109"/>
        <v>141</v>
      </c>
      <c r="AN143" s="118" t="e">
        <f t="shared" si="108"/>
        <v>#REF!</v>
      </c>
      <c r="AO143" s="118" t="e">
        <f t="shared" si="75"/>
        <v>#REF!</v>
      </c>
      <c r="AP143" s="59" t="str">
        <f t="shared" si="76"/>
        <v/>
      </c>
      <c r="AQ143" s="59" t="str">
        <f t="shared" si="77"/>
        <v/>
      </c>
      <c r="AR143" s="59" t="str">
        <f t="shared" si="78"/>
        <v/>
      </c>
      <c r="AS143" s="59" t="str">
        <f t="shared" si="79"/>
        <v/>
      </c>
      <c r="AT143" s="59" t="str">
        <f t="shared" si="80"/>
        <v/>
      </c>
      <c r="AU143" s="59" t="str">
        <f t="shared" si="81"/>
        <v/>
      </c>
      <c r="AV143" s="59" t="str">
        <f t="shared" si="82"/>
        <v/>
      </c>
      <c r="AW143" s="59" t="str">
        <f t="shared" si="83"/>
        <v/>
      </c>
      <c r="AX143" s="59" t="str">
        <f t="shared" si="84"/>
        <v/>
      </c>
      <c r="AY143" s="59" t="str">
        <f t="shared" si="85"/>
        <v/>
      </c>
      <c r="AZ143" s="59" t="str">
        <f t="shared" si="86"/>
        <v/>
      </c>
      <c r="BA143" s="59" t="str">
        <f t="shared" si="87"/>
        <v/>
      </c>
      <c r="BB143" s="59" t="str">
        <f t="shared" si="88"/>
        <v/>
      </c>
      <c r="BC143" s="59" t="str">
        <f t="shared" si="89"/>
        <v/>
      </c>
      <c r="BD143" s="59" t="str">
        <f t="shared" si="90"/>
        <v/>
      </c>
      <c r="BE143" s="59" t="str">
        <f t="shared" si="91"/>
        <v/>
      </c>
      <c r="BF143" s="59" t="str">
        <f t="shared" si="92"/>
        <v/>
      </c>
      <c r="BG143" s="59" t="str">
        <f t="shared" si="93"/>
        <v/>
      </c>
      <c r="BH143" s="59" t="str">
        <f t="shared" si="94"/>
        <v/>
      </c>
      <c r="BI143" s="59" t="str">
        <f t="shared" si="95"/>
        <v/>
      </c>
      <c r="BJ143" s="59" t="str">
        <f t="shared" si="96"/>
        <v/>
      </c>
      <c r="BK143" s="59" t="str">
        <f t="shared" si="97"/>
        <v/>
      </c>
      <c r="BL143" s="59" t="str">
        <f t="shared" si="98"/>
        <v/>
      </c>
      <c r="BM143" s="59" t="str">
        <f t="shared" si="99"/>
        <v/>
      </c>
      <c r="BN143" s="59" t="str">
        <f t="shared" si="100"/>
        <v/>
      </c>
      <c r="BO143" s="59" t="str">
        <f t="shared" si="101"/>
        <v/>
      </c>
      <c r="BP143" s="59" t="str">
        <f t="shared" si="102"/>
        <v/>
      </c>
      <c r="BQ143" s="59" t="str">
        <f t="shared" si="103"/>
        <v/>
      </c>
      <c r="BR143" s="59" t="str">
        <f t="shared" si="104"/>
        <v/>
      </c>
      <c r="BS143" s="59" t="str">
        <f t="shared" si="105"/>
        <v/>
      </c>
      <c r="BT143" s="59" t="str">
        <f t="shared" si="106"/>
        <v/>
      </c>
      <c r="BU143" s="59" t="str">
        <f t="shared" si="107"/>
        <v/>
      </c>
      <c r="BV143" s="60" t="e">
        <f>IF('Cálculos '!#REF!="","",AVERAGE(AN143:BU143))</f>
        <v>#REF!</v>
      </c>
    </row>
    <row r="144" spans="2:74" hidden="1" x14ac:dyDescent="0.3">
      <c r="B144" s="58">
        <f t="shared" si="36"/>
        <v>142</v>
      </c>
      <c r="C144" s="67" t="e">
        <f>IF('Cálculos '!#REF!="","",'Cálculos '!#REF!)</f>
        <v>#REF!</v>
      </c>
      <c r="D144" s="67" t="e">
        <f>IF('Cálculos '!#REF!="","",'Cálculos '!#REF!)</f>
        <v>#REF!</v>
      </c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 t="e">
        <f t="shared" si="110"/>
        <v>#REF!</v>
      </c>
      <c r="AM144" s="58">
        <f t="shared" si="109"/>
        <v>142</v>
      </c>
      <c r="AN144" s="118" t="e">
        <f t="shared" si="108"/>
        <v>#REF!</v>
      </c>
      <c r="AO144" s="118" t="e">
        <f t="shared" si="75"/>
        <v>#REF!</v>
      </c>
      <c r="AP144" s="59" t="str">
        <f t="shared" si="76"/>
        <v/>
      </c>
      <c r="AQ144" s="59" t="str">
        <f t="shared" si="77"/>
        <v/>
      </c>
      <c r="AR144" s="59" t="str">
        <f t="shared" si="78"/>
        <v/>
      </c>
      <c r="AS144" s="59" t="str">
        <f t="shared" si="79"/>
        <v/>
      </c>
      <c r="AT144" s="59" t="str">
        <f t="shared" si="80"/>
        <v/>
      </c>
      <c r="AU144" s="59" t="str">
        <f t="shared" si="81"/>
        <v/>
      </c>
      <c r="AV144" s="59" t="str">
        <f t="shared" si="82"/>
        <v/>
      </c>
      <c r="AW144" s="59" t="str">
        <f t="shared" si="83"/>
        <v/>
      </c>
      <c r="AX144" s="59" t="str">
        <f t="shared" si="84"/>
        <v/>
      </c>
      <c r="AY144" s="59" t="str">
        <f t="shared" si="85"/>
        <v/>
      </c>
      <c r="AZ144" s="59" t="str">
        <f t="shared" si="86"/>
        <v/>
      </c>
      <c r="BA144" s="59" t="str">
        <f t="shared" si="87"/>
        <v/>
      </c>
      <c r="BB144" s="59" t="str">
        <f t="shared" si="88"/>
        <v/>
      </c>
      <c r="BC144" s="59" t="str">
        <f t="shared" si="89"/>
        <v/>
      </c>
      <c r="BD144" s="59" t="str">
        <f t="shared" si="90"/>
        <v/>
      </c>
      <c r="BE144" s="59" t="str">
        <f t="shared" si="91"/>
        <v/>
      </c>
      <c r="BF144" s="59" t="str">
        <f t="shared" si="92"/>
        <v/>
      </c>
      <c r="BG144" s="59" t="str">
        <f t="shared" si="93"/>
        <v/>
      </c>
      <c r="BH144" s="59" t="str">
        <f t="shared" si="94"/>
        <v/>
      </c>
      <c r="BI144" s="59" t="str">
        <f t="shared" si="95"/>
        <v/>
      </c>
      <c r="BJ144" s="59" t="str">
        <f t="shared" si="96"/>
        <v/>
      </c>
      <c r="BK144" s="59" t="str">
        <f t="shared" si="97"/>
        <v/>
      </c>
      <c r="BL144" s="59" t="str">
        <f t="shared" si="98"/>
        <v/>
      </c>
      <c r="BM144" s="59" t="str">
        <f t="shared" si="99"/>
        <v/>
      </c>
      <c r="BN144" s="59" t="str">
        <f t="shared" si="100"/>
        <v/>
      </c>
      <c r="BO144" s="59" t="str">
        <f t="shared" si="101"/>
        <v/>
      </c>
      <c r="BP144" s="59" t="str">
        <f t="shared" si="102"/>
        <v/>
      </c>
      <c r="BQ144" s="59" t="str">
        <f t="shared" si="103"/>
        <v/>
      </c>
      <c r="BR144" s="59" t="str">
        <f t="shared" si="104"/>
        <v/>
      </c>
      <c r="BS144" s="59" t="str">
        <f t="shared" si="105"/>
        <v/>
      </c>
      <c r="BT144" s="59" t="str">
        <f t="shared" si="106"/>
        <v/>
      </c>
      <c r="BU144" s="59" t="str">
        <f t="shared" si="107"/>
        <v/>
      </c>
      <c r="BV144" s="60" t="e">
        <f>IF('Cálculos '!#REF!="","",AVERAGE(AN144:BU144))</f>
        <v>#REF!</v>
      </c>
    </row>
    <row r="145" spans="2:74" hidden="1" x14ac:dyDescent="0.3">
      <c r="B145" s="58">
        <f t="shared" si="36"/>
        <v>143</v>
      </c>
      <c r="C145" s="67" t="e">
        <f>IF('Cálculos '!#REF!="","",'Cálculos '!#REF!)</f>
        <v>#REF!</v>
      </c>
      <c r="D145" s="67" t="e">
        <f>IF('Cálculos '!#REF!="","",'Cálculos '!#REF!)</f>
        <v>#REF!</v>
      </c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 t="e">
        <f t="shared" si="110"/>
        <v>#REF!</v>
      </c>
      <c r="AM145" s="58">
        <f t="shared" si="109"/>
        <v>143</v>
      </c>
      <c r="AN145" s="118" t="e">
        <f t="shared" si="108"/>
        <v>#REF!</v>
      </c>
      <c r="AO145" s="118" t="e">
        <f t="shared" si="75"/>
        <v>#REF!</v>
      </c>
      <c r="AP145" s="59" t="str">
        <f t="shared" si="76"/>
        <v/>
      </c>
      <c r="AQ145" s="59" t="str">
        <f t="shared" si="77"/>
        <v/>
      </c>
      <c r="AR145" s="59" t="str">
        <f t="shared" si="78"/>
        <v/>
      </c>
      <c r="AS145" s="59" t="str">
        <f t="shared" si="79"/>
        <v/>
      </c>
      <c r="AT145" s="59" t="str">
        <f t="shared" si="80"/>
        <v/>
      </c>
      <c r="AU145" s="59" t="str">
        <f t="shared" si="81"/>
        <v/>
      </c>
      <c r="AV145" s="59" t="str">
        <f t="shared" si="82"/>
        <v/>
      </c>
      <c r="AW145" s="59" t="str">
        <f t="shared" si="83"/>
        <v/>
      </c>
      <c r="AX145" s="59" t="str">
        <f t="shared" si="84"/>
        <v/>
      </c>
      <c r="AY145" s="59" t="str">
        <f t="shared" si="85"/>
        <v/>
      </c>
      <c r="AZ145" s="59" t="str">
        <f t="shared" si="86"/>
        <v/>
      </c>
      <c r="BA145" s="59" t="str">
        <f t="shared" si="87"/>
        <v/>
      </c>
      <c r="BB145" s="59" t="str">
        <f t="shared" si="88"/>
        <v/>
      </c>
      <c r="BC145" s="59" t="str">
        <f t="shared" si="89"/>
        <v/>
      </c>
      <c r="BD145" s="59" t="str">
        <f t="shared" si="90"/>
        <v/>
      </c>
      <c r="BE145" s="59" t="str">
        <f t="shared" si="91"/>
        <v/>
      </c>
      <c r="BF145" s="59" t="str">
        <f t="shared" si="92"/>
        <v/>
      </c>
      <c r="BG145" s="59" t="str">
        <f t="shared" si="93"/>
        <v/>
      </c>
      <c r="BH145" s="59" t="str">
        <f t="shared" si="94"/>
        <v/>
      </c>
      <c r="BI145" s="59" t="str">
        <f t="shared" si="95"/>
        <v/>
      </c>
      <c r="BJ145" s="59" t="str">
        <f t="shared" si="96"/>
        <v/>
      </c>
      <c r="BK145" s="59" t="str">
        <f t="shared" si="97"/>
        <v/>
      </c>
      <c r="BL145" s="59" t="str">
        <f t="shared" si="98"/>
        <v/>
      </c>
      <c r="BM145" s="59" t="str">
        <f t="shared" si="99"/>
        <v/>
      </c>
      <c r="BN145" s="59" t="str">
        <f t="shared" si="100"/>
        <v/>
      </c>
      <c r="BO145" s="59" t="str">
        <f t="shared" si="101"/>
        <v/>
      </c>
      <c r="BP145" s="59" t="str">
        <f t="shared" si="102"/>
        <v/>
      </c>
      <c r="BQ145" s="59" t="str">
        <f t="shared" si="103"/>
        <v/>
      </c>
      <c r="BR145" s="59" t="str">
        <f t="shared" si="104"/>
        <v/>
      </c>
      <c r="BS145" s="59" t="str">
        <f t="shared" si="105"/>
        <v/>
      </c>
      <c r="BT145" s="59" t="str">
        <f t="shared" si="106"/>
        <v/>
      </c>
      <c r="BU145" s="59" t="str">
        <f t="shared" si="107"/>
        <v/>
      </c>
      <c r="BV145" s="60" t="e">
        <f>IF('Cálculos '!#REF!="","",AVERAGE(AN145:BU145))</f>
        <v>#REF!</v>
      </c>
    </row>
    <row r="146" spans="2:74" hidden="1" x14ac:dyDescent="0.3">
      <c r="B146" s="58">
        <f t="shared" si="36"/>
        <v>144</v>
      </c>
      <c r="C146" s="67" t="e">
        <f>IF('Cálculos '!#REF!="","",'Cálculos '!#REF!)</f>
        <v>#REF!</v>
      </c>
      <c r="D146" s="67" t="e">
        <f>IF('Cálculos '!#REF!="","",'Cálculos '!#REF!)</f>
        <v>#REF!</v>
      </c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 t="e">
        <f t="shared" si="110"/>
        <v>#REF!</v>
      </c>
      <c r="AM146" s="58">
        <f t="shared" si="109"/>
        <v>144</v>
      </c>
      <c r="AN146" s="118" t="e">
        <f t="shared" si="108"/>
        <v>#REF!</v>
      </c>
      <c r="AO146" s="118" t="e">
        <f t="shared" si="75"/>
        <v>#REF!</v>
      </c>
      <c r="AP146" s="59" t="str">
        <f t="shared" si="76"/>
        <v/>
      </c>
      <c r="AQ146" s="59" t="str">
        <f t="shared" si="77"/>
        <v/>
      </c>
      <c r="AR146" s="59" t="str">
        <f t="shared" si="78"/>
        <v/>
      </c>
      <c r="AS146" s="59" t="str">
        <f t="shared" si="79"/>
        <v/>
      </c>
      <c r="AT146" s="59" t="str">
        <f t="shared" si="80"/>
        <v/>
      </c>
      <c r="AU146" s="59" t="str">
        <f t="shared" si="81"/>
        <v/>
      </c>
      <c r="AV146" s="59" t="str">
        <f t="shared" si="82"/>
        <v/>
      </c>
      <c r="AW146" s="59" t="str">
        <f t="shared" si="83"/>
        <v/>
      </c>
      <c r="AX146" s="59" t="str">
        <f t="shared" si="84"/>
        <v/>
      </c>
      <c r="AY146" s="59" t="str">
        <f t="shared" si="85"/>
        <v/>
      </c>
      <c r="AZ146" s="59" t="str">
        <f t="shared" si="86"/>
        <v/>
      </c>
      <c r="BA146" s="59" t="str">
        <f t="shared" si="87"/>
        <v/>
      </c>
      <c r="BB146" s="59" t="str">
        <f t="shared" si="88"/>
        <v/>
      </c>
      <c r="BC146" s="59" t="str">
        <f t="shared" si="89"/>
        <v/>
      </c>
      <c r="BD146" s="59" t="str">
        <f t="shared" si="90"/>
        <v/>
      </c>
      <c r="BE146" s="59" t="str">
        <f t="shared" si="91"/>
        <v/>
      </c>
      <c r="BF146" s="59" t="str">
        <f t="shared" si="92"/>
        <v/>
      </c>
      <c r="BG146" s="59" t="str">
        <f t="shared" si="93"/>
        <v/>
      </c>
      <c r="BH146" s="59" t="str">
        <f t="shared" si="94"/>
        <v/>
      </c>
      <c r="BI146" s="59" t="str">
        <f t="shared" si="95"/>
        <v/>
      </c>
      <c r="BJ146" s="59" t="str">
        <f t="shared" si="96"/>
        <v/>
      </c>
      <c r="BK146" s="59" t="str">
        <f t="shared" si="97"/>
        <v/>
      </c>
      <c r="BL146" s="59" t="str">
        <f t="shared" si="98"/>
        <v/>
      </c>
      <c r="BM146" s="59" t="str">
        <f t="shared" si="99"/>
        <v/>
      </c>
      <c r="BN146" s="59" t="str">
        <f t="shared" si="100"/>
        <v/>
      </c>
      <c r="BO146" s="59" t="str">
        <f t="shared" si="101"/>
        <v/>
      </c>
      <c r="BP146" s="59" t="str">
        <f t="shared" si="102"/>
        <v/>
      </c>
      <c r="BQ146" s="59" t="str">
        <f t="shared" si="103"/>
        <v/>
      </c>
      <c r="BR146" s="59" t="str">
        <f t="shared" si="104"/>
        <v/>
      </c>
      <c r="BS146" s="59" t="str">
        <f t="shared" si="105"/>
        <v/>
      </c>
      <c r="BT146" s="59" t="str">
        <f t="shared" si="106"/>
        <v/>
      </c>
      <c r="BU146" s="59" t="str">
        <f t="shared" si="107"/>
        <v/>
      </c>
      <c r="BV146" s="60" t="e">
        <f>IF('Cálculos '!#REF!="","",AVERAGE(AN146:BU146))</f>
        <v>#REF!</v>
      </c>
    </row>
    <row r="147" spans="2:74" hidden="1" x14ac:dyDescent="0.3">
      <c r="B147" s="58">
        <f t="shared" si="36"/>
        <v>145</v>
      </c>
      <c r="C147" s="67" t="e">
        <f>IF('Cálculos '!#REF!="","",'Cálculos '!#REF!)</f>
        <v>#REF!</v>
      </c>
      <c r="D147" s="67" t="e">
        <f>IF('Cálculos '!#REF!="","",'Cálculos '!#REF!)</f>
        <v>#REF!</v>
      </c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 t="e">
        <f t="shared" si="110"/>
        <v>#REF!</v>
      </c>
      <c r="AM147" s="58">
        <f t="shared" si="109"/>
        <v>145</v>
      </c>
      <c r="AN147" s="118" t="e">
        <f t="shared" si="108"/>
        <v>#REF!</v>
      </c>
      <c r="AO147" s="118" t="e">
        <f t="shared" si="75"/>
        <v>#REF!</v>
      </c>
      <c r="AP147" s="59" t="str">
        <f t="shared" si="76"/>
        <v/>
      </c>
      <c r="AQ147" s="59" t="str">
        <f t="shared" si="77"/>
        <v/>
      </c>
      <c r="AR147" s="59" t="str">
        <f t="shared" si="78"/>
        <v/>
      </c>
      <c r="AS147" s="59" t="str">
        <f t="shared" si="79"/>
        <v/>
      </c>
      <c r="AT147" s="59" t="str">
        <f t="shared" si="80"/>
        <v/>
      </c>
      <c r="AU147" s="59" t="str">
        <f t="shared" si="81"/>
        <v/>
      </c>
      <c r="AV147" s="59" t="str">
        <f t="shared" si="82"/>
        <v/>
      </c>
      <c r="AW147" s="59" t="str">
        <f t="shared" si="83"/>
        <v/>
      </c>
      <c r="AX147" s="59" t="str">
        <f t="shared" si="84"/>
        <v/>
      </c>
      <c r="AY147" s="59" t="str">
        <f t="shared" si="85"/>
        <v/>
      </c>
      <c r="AZ147" s="59" t="str">
        <f t="shared" si="86"/>
        <v/>
      </c>
      <c r="BA147" s="59" t="str">
        <f t="shared" si="87"/>
        <v/>
      </c>
      <c r="BB147" s="59" t="str">
        <f t="shared" si="88"/>
        <v/>
      </c>
      <c r="BC147" s="59" t="str">
        <f t="shared" si="89"/>
        <v/>
      </c>
      <c r="BD147" s="59" t="str">
        <f t="shared" si="90"/>
        <v/>
      </c>
      <c r="BE147" s="59" t="str">
        <f t="shared" si="91"/>
        <v/>
      </c>
      <c r="BF147" s="59" t="str">
        <f t="shared" si="92"/>
        <v/>
      </c>
      <c r="BG147" s="59" t="str">
        <f t="shared" si="93"/>
        <v/>
      </c>
      <c r="BH147" s="59" t="str">
        <f t="shared" si="94"/>
        <v/>
      </c>
      <c r="BI147" s="59" t="str">
        <f t="shared" si="95"/>
        <v/>
      </c>
      <c r="BJ147" s="59" t="str">
        <f t="shared" si="96"/>
        <v/>
      </c>
      <c r="BK147" s="59" t="str">
        <f t="shared" si="97"/>
        <v/>
      </c>
      <c r="BL147" s="59" t="str">
        <f t="shared" si="98"/>
        <v/>
      </c>
      <c r="BM147" s="59" t="str">
        <f t="shared" si="99"/>
        <v/>
      </c>
      <c r="BN147" s="59" t="str">
        <f t="shared" si="100"/>
        <v/>
      </c>
      <c r="BO147" s="59" t="str">
        <f t="shared" si="101"/>
        <v/>
      </c>
      <c r="BP147" s="59" t="str">
        <f t="shared" si="102"/>
        <v/>
      </c>
      <c r="BQ147" s="59" t="str">
        <f t="shared" si="103"/>
        <v/>
      </c>
      <c r="BR147" s="59" t="str">
        <f t="shared" si="104"/>
        <v/>
      </c>
      <c r="BS147" s="59" t="str">
        <f t="shared" si="105"/>
        <v/>
      </c>
      <c r="BT147" s="59" t="str">
        <f t="shared" si="106"/>
        <v/>
      </c>
      <c r="BU147" s="59" t="str">
        <f t="shared" si="107"/>
        <v/>
      </c>
      <c r="BV147" s="60" t="e">
        <f>IF('Cálculos '!#REF!="","",AVERAGE(AN147:BU147))</f>
        <v>#REF!</v>
      </c>
    </row>
    <row r="148" spans="2:74" hidden="1" x14ac:dyDescent="0.3">
      <c r="B148" s="58">
        <f t="shared" si="36"/>
        <v>146</v>
      </c>
      <c r="C148" s="67" t="e">
        <f>IF('Cálculos '!#REF!="","",'Cálculos '!#REF!)</f>
        <v>#REF!</v>
      </c>
      <c r="D148" s="67" t="e">
        <f>IF('Cálculos '!#REF!="","",'Cálculos '!#REF!)</f>
        <v>#REF!</v>
      </c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 t="e">
        <f t="shared" si="110"/>
        <v>#REF!</v>
      </c>
      <c r="AM148" s="58">
        <f t="shared" si="109"/>
        <v>146</v>
      </c>
      <c r="AN148" s="118" t="e">
        <f t="shared" si="108"/>
        <v>#REF!</v>
      </c>
      <c r="AO148" s="118" t="e">
        <f t="shared" si="75"/>
        <v>#REF!</v>
      </c>
      <c r="AP148" s="59" t="str">
        <f t="shared" si="76"/>
        <v/>
      </c>
      <c r="AQ148" s="59" t="str">
        <f t="shared" si="77"/>
        <v/>
      </c>
      <c r="AR148" s="59" t="str">
        <f t="shared" si="78"/>
        <v/>
      </c>
      <c r="AS148" s="59" t="str">
        <f t="shared" si="79"/>
        <v/>
      </c>
      <c r="AT148" s="59" t="str">
        <f t="shared" si="80"/>
        <v/>
      </c>
      <c r="AU148" s="59" t="str">
        <f t="shared" si="81"/>
        <v/>
      </c>
      <c r="AV148" s="59" t="str">
        <f t="shared" si="82"/>
        <v/>
      </c>
      <c r="AW148" s="59" t="str">
        <f t="shared" si="83"/>
        <v/>
      </c>
      <c r="AX148" s="59" t="str">
        <f t="shared" si="84"/>
        <v/>
      </c>
      <c r="AY148" s="59" t="str">
        <f t="shared" si="85"/>
        <v/>
      </c>
      <c r="AZ148" s="59" t="str">
        <f t="shared" si="86"/>
        <v/>
      </c>
      <c r="BA148" s="59" t="str">
        <f t="shared" si="87"/>
        <v/>
      </c>
      <c r="BB148" s="59" t="str">
        <f t="shared" si="88"/>
        <v/>
      </c>
      <c r="BC148" s="59" t="str">
        <f t="shared" si="89"/>
        <v/>
      </c>
      <c r="BD148" s="59" t="str">
        <f t="shared" si="90"/>
        <v/>
      </c>
      <c r="BE148" s="59" t="str">
        <f t="shared" si="91"/>
        <v/>
      </c>
      <c r="BF148" s="59" t="str">
        <f t="shared" si="92"/>
        <v/>
      </c>
      <c r="BG148" s="59" t="str">
        <f t="shared" si="93"/>
        <v/>
      </c>
      <c r="BH148" s="59" t="str">
        <f t="shared" si="94"/>
        <v/>
      </c>
      <c r="BI148" s="59" t="str">
        <f t="shared" si="95"/>
        <v/>
      </c>
      <c r="BJ148" s="59" t="str">
        <f t="shared" si="96"/>
        <v/>
      </c>
      <c r="BK148" s="59" t="str">
        <f t="shared" si="97"/>
        <v/>
      </c>
      <c r="BL148" s="59" t="str">
        <f t="shared" si="98"/>
        <v/>
      </c>
      <c r="BM148" s="59" t="str">
        <f t="shared" si="99"/>
        <v/>
      </c>
      <c r="BN148" s="59" t="str">
        <f t="shared" si="100"/>
        <v/>
      </c>
      <c r="BO148" s="59" t="str">
        <f t="shared" si="101"/>
        <v/>
      </c>
      <c r="BP148" s="59" t="str">
        <f t="shared" si="102"/>
        <v/>
      </c>
      <c r="BQ148" s="59" t="str">
        <f t="shared" si="103"/>
        <v/>
      </c>
      <c r="BR148" s="59" t="str">
        <f t="shared" si="104"/>
        <v/>
      </c>
      <c r="BS148" s="59" t="str">
        <f t="shared" si="105"/>
        <v/>
      </c>
      <c r="BT148" s="59" t="str">
        <f t="shared" si="106"/>
        <v/>
      </c>
      <c r="BU148" s="59" t="str">
        <f t="shared" si="107"/>
        <v/>
      </c>
      <c r="BV148" s="60" t="e">
        <f>IF('Cálculos '!#REF!="","",AVERAGE(AN148:BU148))</f>
        <v>#REF!</v>
      </c>
    </row>
    <row r="149" spans="2:74" hidden="1" x14ac:dyDescent="0.3">
      <c r="B149" s="58">
        <f t="shared" si="36"/>
        <v>147</v>
      </c>
      <c r="C149" s="67" t="e">
        <f>IF('Cálculos '!#REF!="","",'Cálculos '!#REF!)</f>
        <v>#REF!</v>
      </c>
      <c r="D149" s="67" t="e">
        <f>IF('Cálculos '!#REF!="","",'Cálculos '!#REF!)</f>
        <v>#REF!</v>
      </c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 t="e">
        <f t="shared" si="110"/>
        <v>#REF!</v>
      </c>
      <c r="AM149" s="58">
        <f t="shared" si="109"/>
        <v>147</v>
      </c>
      <c r="AN149" s="118" t="e">
        <f t="shared" si="108"/>
        <v>#REF!</v>
      </c>
      <c r="AO149" s="118" t="e">
        <f t="shared" si="75"/>
        <v>#REF!</v>
      </c>
      <c r="AP149" s="59" t="str">
        <f t="shared" si="76"/>
        <v/>
      </c>
      <c r="AQ149" s="59" t="str">
        <f t="shared" si="77"/>
        <v/>
      </c>
      <c r="AR149" s="59" t="str">
        <f t="shared" si="78"/>
        <v/>
      </c>
      <c r="AS149" s="59" t="str">
        <f t="shared" si="79"/>
        <v/>
      </c>
      <c r="AT149" s="59" t="str">
        <f t="shared" si="80"/>
        <v/>
      </c>
      <c r="AU149" s="59" t="str">
        <f t="shared" si="81"/>
        <v/>
      </c>
      <c r="AV149" s="59" t="str">
        <f t="shared" si="82"/>
        <v/>
      </c>
      <c r="AW149" s="59" t="str">
        <f t="shared" si="83"/>
        <v/>
      </c>
      <c r="AX149" s="59" t="str">
        <f t="shared" si="84"/>
        <v/>
      </c>
      <c r="AY149" s="59" t="str">
        <f t="shared" si="85"/>
        <v/>
      </c>
      <c r="AZ149" s="59" t="str">
        <f t="shared" si="86"/>
        <v/>
      </c>
      <c r="BA149" s="59" t="str">
        <f t="shared" si="87"/>
        <v/>
      </c>
      <c r="BB149" s="59" t="str">
        <f t="shared" si="88"/>
        <v/>
      </c>
      <c r="BC149" s="59" t="str">
        <f t="shared" si="89"/>
        <v/>
      </c>
      <c r="BD149" s="59" t="str">
        <f t="shared" si="90"/>
        <v/>
      </c>
      <c r="BE149" s="59" t="str">
        <f t="shared" si="91"/>
        <v/>
      </c>
      <c r="BF149" s="59" t="str">
        <f t="shared" si="92"/>
        <v/>
      </c>
      <c r="BG149" s="59" t="str">
        <f t="shared" si="93"/>
        <v/>
      </c>
      <c r="BH149" s="59" t="str">
        <f t="shared" si="94"/>
        <v/>
      </c>
      <c r="BI149" s="59" t="str">
        <f t="shared" si="95"/>
        <v/>
      </c>
      <c r="BJ149" s="59" t="str">
        <f t="shared" si="96"/>
        <v/>
      </c>
      <c r="BK149" s="59" t="str">
        <f t="shared" si="97"/>
        <v/>
      </c>
      <c r="BL149" s="59" t="str">
        <f t="shared" si="98"/>
        <v/>
      </c>
      <c r="BM149" s="59" t="str">
        <f t="shared" si="99"/>
        <v/>
      </c>
      <c r="BN149" s="59" t="str">
        <f t="shared" si="100"/>
        <v/>
      </c>
      <c r="BO149" s="59" t="str">
        <f t="shared" si="101"/>
        <v/>
      </c>
      <c r="BP149" s="59" t="str">
        <f t="shared" si="102"/>
        <v/>
      </c>
      <c r="BQ149" s="59" t="str">
        <f t="shared" si="103"/>
        <v/>
      </c>
      <c r="BR149" s="59" t="str">
        <f t="shared" si="104"/>
        <v/>
      </c>
      <c r="BS149" s="59" t="str">
        <f t="shared" si="105"/>
        <v/>
      </c>
      <c r="BT149" s="59" t="str">
        <f t="shared" si="106"/>
        <v/>
      </c>
      <c r="BU149" s="59" t="str">
        <f t="shared" si="107"/>
        <v/>
      </c>
      <c r="BV149" s="60" t="e">
        <f>IF('Cálculos '!#REF!="","",AVERAGE(AN149:BU149))</f>
        <v>#REF!</v>
      </c>
    </row>
    <row r="150" spans="2:74" hidden="1" x14ac:dyDescent="0.3">
      <c r="B150" s="58">
        <f t="shared" si="36"/>
        <v>148</v>
      </c>
      <c r="C150" s="67" t="e">
        <f>IF('Cálculos '!#REF!="","",'Cálculos '!#REF!)</f>
        <v>#REF!</v>
      </c>
      <c r="D150" s="67" t="e">
        <f>IF('Cálculos '!#REF!="","",'Cálculos '!#REF!)</f>
        <v>#REF!</v>
      </c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 t="e">
        <f t="shared" si="110"/>
        <v>#REF!</v>
      </c>
      <c r="AM150" s="58">
        <f t="shared" si="109"/>
        <v>148</v>
      </c>
      <c r="AN150" s="118" t="e">
        <f t="shared" si="108"/>
        <v>#REF!</v>
      </c>
      <c r="AO150" s="118" t="e">
        <f t="shared" si="75"/>
        <v>#REF!</v>
      </c>
      <c r="AP150" s="59" t="str">
        <f t="shared" si="76"/>
        <v/>
      </c>
      <c r="AQ150" s="59" t="str">
        <f t="shared" si="77"/>
        <v/>
      </c>
      <c r="AR150" s="59" t="str">
        <f t="shared" si="78"/>
        <v/>
      </c>
      <c r="AS150" s="59" t="str">
        <f t="shared" si="79"/>
        <v/>
      </c>
      <c r="AT150" s="59" t="str">
        <f t="shared" si="80"/>
        <v/>
      </c>
      <c r="AU150" s="59" t="str">
        <f t="shared" si="81"/>
        <v/>
      </c>
      <c r="AV150" s="59" t="str">
        <f t="shared" si="82"/>
        <v/>
      </c>
      <c r="AW150" s="59" t="str">
        <f t="shared" si="83"/>
        <v/>
      </c>
      <c r="AX150" s="59" t="str">
        <f t="shared" si="84"/>
        <v/>
      </c>
      <c r="AY150" s="59" t="str">
        <f t="shared" si="85"/>
        <v/>
      </c>
      <c r="AZ150" s="59" t="str">
        <f t="shared" si="86"/>
        <v/>
      </c>
      <c r="BA150" s="59" t="str">
        <f t="shared" si="87"/>
        <v/>
      </c>
      <c r="BB150" s="59" t="str">
        <f t="shared" si="88"/>
        <v/>
      </c>
      <c r="BC150" s="59" t="str">
        <f t="shared" si="89"/>
        <v/>
      </c>
      <c r="BD150" s="59" t="str">
        <f t="shared" si="90"/>
        <v/>
      </c>
      <c r="BE150" s="59" t="str">
        <f t="shared" si="91"/>
        <v/>
      </c>
      <c r="BF150" s="59" t="str">
        <f t="shared" si="92"/>
        <v/>
      </c>
      <c r="BG150" s="59" t="str">
        <f t="shared" si="93"/>
        <v/>
      </c>
      <c r="BH150" s="59" t="str">
        <f t="shared" si="94"/>
        <v/>
      </c>
      <c r="BI150" s="59" t="str">
        <f t="shared" si="95"/>
        <v/>
      </c>
      <c r="BJ150" s="59" t="str">
        <f t="shared" si="96"/>
        <v/>
      </c>
      <c r="BK150" s="59" t="str">
        <f t="shared" si="97"/>
        <v/>
      </c>
      <c r="BL150" s="59" t="str">
        <f t="shared" si="98"/>
        <v/>
      </c>
      <c r="BM150" s="59" t="str">
        <f t="shared" si="99"/>
        <v/>
      </c>
      <c r="BN150" s="59" t="str">
        <f t="shared" si="100"/>
        <v/>
      </c>
      <c r="BO150" s="59" t="str">
        <f t="shared" si="101"/>
        <v/>
      </c>
      <c r="BP150" s="59" t="str">
        <f t="shared" si="102"/>
        <v/>
      </c>
      <c r="BQ150" s="59" t="str">
        <f t="shared" si="103"/>
        <v/>
      </c>
      <c r="BR150" s="59" t="str">
        <f t="shared" si="104"/>
        <v/>
      </c>
      <c r="BS150" s="59" t="str">
        <f t="shared" si="105"/>
        <v/>
      </c>
      <c r="BT150" s="59" t="str">
        <f t="shared" si="106"/>
        <v/>
      </c>
      <c r="BU150" s="59" t="str">
        <f t="shared" si="107"/>
        <v/>
      </c>
      <c r="BV150" s="60" t="e">
        <f>IF('Cálculos '!#REF!="","",AVERAGE(AN150:BU150))</f>
        <v>#REF!</v>
      </c>
    </row>
    <row r="151" spans="2:74" hidden="1" x14ac:dyDescent="0.3">
      <c r="B151" s="58">
        <f t="shared" si="36"/>
        <v>149</v>
      </c>
      <c r="C151" s="67" t="e">
        <f>IF('Cálculos '!#REF!="","",'Cálculos '!#REF!)</f>
        <v>#REF!</v>
      </c>
      <c r="D151" s="67" t="e">
        <f>IF('Cálculos '!#REF!="","",'Cálculos '!#REF!)</f>
        <v>#REF!</v>
      </c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 t="e">
        <f t="shared" si="110"/>
        <v>#REF!</v>
      </c>
      <c r="AM151" s="58">
        <f t="shared" si="109"/>
        <v>149</v>
      </c>
      <c r="AN151" s="118" t="e">
        <f t="shared" si="108"/>
        <v>#REF!</v>
      </c>
      <c r="AO151" s="118" t="e">
        <f t="shared" si="75"/>
        <v>#REF!</v>
      </c>
      <c r="AP151" s="59" t="str">
        <f t="shared" si="76"/>
        <v/>
      </c>
      <c r="AQ151" s="59" t="str">
        <f t="shared" si="77"/>
        <v/>
      </c>
      <c r="AR151" s="59" t="str">
        <f t="shared" si="78"/>
        <v/>
      </c>
      <c r="AS151" s="59" t="str">
        <f t="shared" si="79"/>
        <v/>
      </c>
      <c r="AT151" s="59" t="str">
        <f t="shared" si="80"/>
        <v/>
      </c>
      <c r="AU151" s="59" t="str">
        <f t="shared" si="81"/>
        <v/>
      </c>
      <c r="AV151" s="59" t="str">
        <f t="shared" si="82"/>
        <v/>
      </c>
      <c r="AW151" s="59" t="str">
        <f t="shared" si="83"/>
        <v/>
      </c>
      <c r="AX151" s="59" t="str">
        <f t="shared" si="84"/>
        <v/>
      </c>
      <c r="AY151" s="59" t="str">
        <f t="shared" si="85"/>
        <v/>
      </c>
      <c r="AZ151" s="59" t="str">
        <f t="shared" si="86"/>
        <v/>
      </c>
      <c r="BA151" s="59" t="str">
        <f t="shared" si="87"/>
        <v/>
      </c>
      <c r="BB151" s="59" t="str">
        <f t="shared" si="88"/>
        <v/>
      </c>
      <c r="BC151" s="59" t="str">
        <f t="shared" si="89"/>
        <v/>
      </c>
      <c r="BD151" s="59" t="str">
        <f t="shared" si="90"/>
        <v/>
      </c>
      <c r="BE151" s="59" t="str">
        <f t="shared" si="91"/>
        <v/>
      </c>
      <c r="BF151" s="59" t="str">
        <f t="shared" si="92"/>
        <v/>
      </c>
      <c r="BG151" s="59" t="str">
        <f t="shared" si="93"/>
        <v/>
      </c>
      <c r="BH151" s="59" t="str">
        <f t="shared" si="94"/>
        <v/>
      </c>
      <c r="BI151" s="59" t="str">
        <f t="shared" si="95"/>
        <v/>
      </c>
      <c r="BJ151" s="59" t="str">
        <f t="shared" si="96"/>
        <v/>
      </c>
      <c r="BK151" s="59" t="str">
        <f t="shared" si="97"/>
        <v/>
      </c>
      <c r="BL151" s="59" t="str">
        <f t="shared" si="98"/>
        <v/>
      </c>
      <c r="BM151" s="59" t="str">
        <f t="shared" si="99"/>
        <v/>
      </c>
      <c r="BN151" s="59" t="str">
        <f t="shared" si="100"/>
        <v/>
      </c>
      <c r="BO151" s="59" t="str">
        <f t="shared" si="101"/>
        <v/>
      </c>
      <c r="BP151" s="59" t="str">
        <f t="shared" si="102"/>
        <v/>
      </c>
      <c r="BQ151" s="59" t="str">
        <f t="shared" si="103"/>
        <v/>
      </c>
      <c r="BR151" s="59" t="str">
        <f t="shared" si="104"/>
        <v/>
      </c>
      <c r="BS151" s="59" t="str">
        <f t="shared" si="105"/>
        <v/>
      </c>
      <c r="BT151" s="59" t="str">
        <f t="shared" si="106"/>
        <v/>
      </c>
      <c r="BU151" s="59" t="str">
        <f t="shared" si="107"/>
        <v/>
      </c>
      <c r="BV151" s="60" t="e">
        <f>IF('Cálculos '!#REF!="","",AVERAGE(AN151:BU151))</f>
        <v>#REF!</v>
      </c>
    </row>
    <row r="152" spans="2:74" hidden="1" x14ac:dyDescent="0.3">
      <c r="B152" s="58">
        <f t="shared" si="36"/>
        <v>150</v>
      </c>
      <c r="C152" s="67" t="e">
        <f>IF('Cálculos '!#REF!="","",'Cálculos '!#REF!)</f>
        <v>#REF!</v>
      </c>
      <c r="D152" s="67" t="e">
        <f>IF('Cálculos '!#REF!="","",'Cálculos '!#REF!)</f>
        <v>#REF!</v>
      </c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 t="e">
        <f t="shared" si="110"/>
        <v>#REF!</v>
      </c>
      <c r="AM152" s="58">
        <f t="shared" si="109"/>
        <v>150</v>
      </c>
      <c r="AN152" s="118" t="e">
        <f t="shared" si="108"/>
        <v>#REF!</v>
      </c>
      <c r="AO152" s="118" t="e">
        <f t="shared" si="75"/>
        <v>#REF!</v>
      </c>
      <c r="AP152" s="59" t="str">
        <f t="shared" si="76"/>
        <v/>
      </c>
      <c r="AQ152" s="59" t="str">
        <f t="shared" si="77"/>
        <v/>
      </c>
      <c r="AR152" s="59" t="str">
        <f t="shared" si="78"/>
        <v/>
      </c>
      <c r="AS152" s="59" t="str">
        <f t="shared" si="79"/>
        <v/>
      </c>
      <c r="AT152" s="59" t="str">
        <f t="shared" si="80"/>
        <v/>
      </c>
      <c r="AU152" s="59" t="str">
        <f t="shared" si="81"/>
        <v/>
      </c>
      <c r="AV152" s="59" t="str">
        <f t="shared" si="82"/>
        <v/>
      </c>
      <c r="AW152" s="59" t="str">
        <f t="shared" si="83"/>
        <v/>
      </c>
      <c r="AX152" s="59" t="str">
        <f t="shared" si="84"/>
        <v/>
      </c>
      <c r="AY152" s="59" t="str">
        <f t="shared" si="85"/>
        <v/>
      </c>
      <c r="AZ152" s="59" t="str">
        <f t="shared" si="86"/>
        <v/>
      </c>
      <c r="BA152" s="59" t="str">
        <f t="shared" si="87"/>
        <v/>
      </c>
      <c r="BB152" s="59" t="str">
        <f t="shared" si="88"/>
        <v/>
      </c>
      <c r="BC152" s="59" t="str">
        <f t="shared" si="89"/>
        <v/>
      </c>
      <c r="BD152" s="59" t="str">
        <f t="shared" si="90"/>
        <v/>
      </c>
      <c r="BE152" s="59" t="str">
        <f t="shared" si="91"/>
        <v/>
      </c>
      <c r="BF152" s="59" t="str">
        <f t="shared" si="92"/>
        <v/>
      </c>
      <c r="BG152" s="59" t="str">
        <f t="shared" si="93"/>
        <v/>
      </c>
      <c r="BH152" s="59" t="str">
        <f t="shared" si="94"/>
        <v/>
      </c>
      <c r="BI152" s="59" t="str">
        <f t="shared" si="95"/>
        <v/>
      </c>
      <c r="BJ152" s="59" t="str">
        <f t="shared" si="96"/>
        <v/>
      </c>
      <c r="BK152" s="59" t="str">
        <f t="shared" si="97"/>
        <v/>
      </c>
      <c r="BL152" s="59" t="str">
        <f t="shared" si="98"/>
        <v/>
      </c>
      <c r="BM152" s="59" t="str">
        <f t="shared" si="99"/>
        <v/>
      </c>
      <c r="BN152" s="59" t="str">
        <f t="shared" si="100"/>
        <v/>
      </c>
      <c r="BO152" s="59" t="str">
        <f t="shared" si="101"/>
        <v/>
      </c>
      <c r="BP152" s="59" t="str">
        <f t="shared" si="102"/>
        <v/>
      </c>
      <c r="BQ152" s="59" t="str">
        <f t="shared" si="103"/>
        <v/>
      </c>
      <c r="BR152" s="59" t="str">
        <f t="shared" si="104"/>
        <v/>
      </c>
      <c r="BS152" s="59" t="str">
        <f t="shared" si="105"/>
        <v/>
      </c>
      <c r="BT152" s="59" t="str">
        <f t="shared" si="106"/>
        <v/>
      </c>
      <c r="BU152" s="59" t="str">
        <f t="shared" si="107"/>
        <v/>
      </c>
      <c r="BV152" s="60" t="e">
        <f>IF('Cálculos '!#REF!="","",AVERAGE(AN152:BU152))</f>
        <v>#REF!</v>
      </c>
    </row>
    <row r="153" spans="2:74" hidden="1" x14ac:dyDescent="0.3">
      <c r="B153" s="58">
        <f t="shared" si="36"/>
        <v>151</v>
      </c>
      <c r="C153" s="67" t="e">
        <f>IF('Cálculos '!#REF!="","",'Cálculos '!#REF!)</f>
        <v>#REF!</v>
      </c>
      <c r="D153" s="67" t="e">
        <f>IF('Cálculos '!#REF!="","",'Cálculos '!#REF!)</f>
        <v>#REF!</v>
      </c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 t="e">
        <f t="shared" si="110"/>
        <v>#REF!</v>
      </c>
      <c r="AM153" s="58">
        <f t="shared" si="109"/>
        <v>151</v>
      </c>
      <c r="AN153" s="118" t="e">
        <f t="shared" si="108"/>
        <v>#REF!</v>
      </c>
      <c r="AO153" s="118" t="e">
        <f t="shared" si="75"/>
        <v>#REF!</v>
      </c>
      <c r="AP153" s="59" t="str">
        <f t="shared" si="76"/>
        <v/>
      </c>
      <c r="AQ153" s="59" t="str">
        <f t="shared" si="77"/>
        <v/>
      </c>
      <c r="AR153" s="59" t="str">
        <f t="shared" si="78"/>
        <v/>
      </c>
      <c r="AS153" s="59" t="str">
        <f t="shared" si="79"/>
        <v/>
      </c>
      <c r="AT153" s="59" t="str">
        <f t="shared" si="80"/>
        <v/>
      </c>
      <c r="AU153" s="59" t="str">
        <f t="shared" si="81"/>
        <v/>
      </c>
      <c r="AV153" s="59" t="str">
        <f t="shared" si="82"/>
        <v/>
      </c>
      <c r="AW153" s="59" t="str">
        <f t="shared" si="83"/>
        <v/>
      </c>
      <c r="AX153" s="59" t="str">
        <f t="shared" si="84"/>
        <v/>
      </c>
      <c r="AY153" s="59" t="str">
        <f t="shared" si="85"/>
        <v/>
      </c>
      <c r="AZ153" s="59" t="str">
        <f t="shared" si="86"/>
        <v/>
      </c>
      <c r="BA153" s="59" t="str">
        <f t="shared" si="87"/>
        <v/>
      </c>
      <c r="BB153" s="59" t="str">
        <f t="shared" si="88"/>
        <v/>
      </c>
      <c r="BC153" s="59" t="str">
        <f t="shared" si="89"/>
        <v/>
      </c>
      <c r="BD153" s="59" t="str">
        <f t="shared" si="90"/>
        <v/>
      </c>
      <c r="BE153" s="59" t="str">
        <f t="shared" si="91"/>
        <v/>
      </c>
      <c r="BF153" s="59" t="str">
        <f t="shared" si="92"/>
        <v/>
      </c>
      <c r="BG153" s="59" t="str">
        <f t="shared" si="93"/>
        <v/>
      </c>
      <c r="BH153" s="59" t="str">
        <f t="shared" si="94"/>
        <v/>
      </c>
      <c r="BI153" s="59" t="str">
        <f t="shared" si="95"/>
        <v/>
      </c>
      <c r="BJ153" s="59" t="str">
        <f t="shared" si="96"/>
        <v/>
      </c>
      <c r="BK153" s="59" t="str">
        <f t="shared" si="97"/>
        <v/>
      </c>
      <c r="BL153" s="59" t="str">
        <f t="shared" si="98"/>
        <v/>
      </c>
      <c r="BM153" s="59" t="str">
        <f t="shared" si="99"/>
        <v/>
      </c>
      <c r="BN153" s="59" t="str">
        <f t="shared" si="100"/>
        <v/>
      </c>
      <c r="BO153" s="59" t="str">
        <f t="shared" si="101"/>
        <v/>
      </c>
      <c r="BP153" s="59" t="str">
        <f t="shared" si="102"/>
        <v/>
      </c>
      <c r="BQ153" s="59" t="str">
        <f t="shared" si="103"/>
        <v/>
      </c>
      <c r="BR153" s="59" t="str">
        <f t="shared" si="104"/>
        <v/>
      </c>
      <c r="BS153" s="59" t="str">
        <f t="shared" si="105"/>
        <v/>
      </c>
      <c r="BT153" s="59" t="str">
        <f t="shared" si="106"/>
        <v/>
      </c>
      <c r="BU153" s="59" t="str">
        <f t="shared" si="107"/>
        <v/>
      </c>
      <c r="BV153" s="60" t="e">
        <f>IF('Cálculos '!#REF!="","",AVERAGE(AN153:BU153))</f>
        <v>#REF!</v>
      </c>
    </row>
    <row r="154" spans="2:74" hidden="1" x14ac:dyDescent="0.3">
      <c r="B154" s="58">
        <f t="shared" si="36"/>
        <v>152</v>
      </c>
      <c r="C154" s="67" t="e">
        <f>IF('Cálculos '!#REF!="","",'Cálculos '!#REF!)</f>
        <v>#REF!</v>
      </c>
      <c r="D154" s="67" t="e">
        <f>IF('Cálculos '!#REF!="","",'Cálculos '!#REF!)</f>
        <v>#REF!</v>
      </c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 t="e">
        <f t="shared" si="110"/>
        <v>#REF!</v>
      </c>
      <c r="AM154" s="58">
        <f t="shared" si="109"/>
        <v>152</v>
      </c>
      <c r="AN154" s="118" t="e">
        <f t="shared" si="108"/>
        <v>#REF!</v>
      </c>
      <c r="AO154" s="118" t="e">
        <f t="shared" si="75"/>
        <v>#REF!</v>
      </c>
      <c r="AP154" s="59" t="str">
        <f t="shared" si="76"/>
        <v/>
      </c>
      <c r="AQ154" s="59" t="str">
        <f t="shared" si="77"/>
        <v/>
      </c>
      <c r="AR154" s="59" t="str">
        <f t="shared" si="78"/>
        <v/>
      </c>
      <c r="AS154" s="59" t="str">
        <f t="shared" si="79"/>
        <v/>
      </c>
      <c r="AT154" s="59" t="str">
        <f t="shared" si="80"/>
        <v/>
      </c>
      <c r="AU154" s="59" t="str">
        <f t="shared" si="81"/>
        <v/>
      </c>
      <c r="AV154" s="59" t="str">
        <f t="shared" si="82"/>
        <v/>
      </c>
      <c r="AW154" s="59" t="str">
        <f t="shared" si="83"/>
        <v/>
      </c>
      <c r="AX154" s="59" t="str">
        <f t="shared" si="84"/>
        <v/>
      </c>
      <c r="AY154" s="59" t="str">
        <f t="shared" si="85"/>
        <v/>
      </c>
      <c r="AZ154" s="59" t="str">
        <f t="shared" si="86"/>
        <v/>
      </c>
      <c r="BA154" s="59" t="str">
        <f t="shared" si="87"/>
        <v/>
      </c>
      <c r="BB154" s="59" t="str">
        <f t="shared" si="88"/>
        <v/>
      </c>
      <c r="BC154" s="59" t="str">
        <f t="shared" si="89"/>
        <v/>
      </c>
      <c r="BD154" s="59" t="str">
        <f t="shared" si="90"/>
        <v/>
      </c>
      <c r="BE154" s="59" t="str">
        <f t="shared" si="91"/>
        <v/>
      </c>
      <c r="BF154" s="59" t="str">
        <f t="shared" si="92"/>
        <v/>
      </c>
      <c r="BG154" s="59" t="str">
        <f t="shared" si="93"/>
        <v/>
      </c>
      <c r="BH154" s="59" t="str">
        <f t="shared" si="94"/>
        <v/>
      </c>
      <c r="BI154" s="59" t="str">
        <f t="shared" si="95"/>
        <v/>
      </c>
      <c r="BJ154" s="59" t="str">
        <f t="shared" si="96"/>
        <v/>
      </c>
      <c r="BK154" s="59" t="str">
        <f t="shared" si="97"/>
        <v/>
      </c>
      <c r="BL154" s="59" t="str">
        <f t="shared" si="98"/>
        <v/>
      </c>
      <c r="BM154" s="59" t="str">
        <f t="shared" si="99"/>
        <v/>
      </c>
      <c r="BN154" s="59" t="str">
        <f t="shared" si="100"/>
        <v/>
      </c>
      <c r="BO154" s="59" t="str">
        <f t="shared" si="101"/>
        <v/>
      </c>
      <c r="BP154" s="59" t="str">
        <f t="shared" si="102"/>
        <v/>
      </c>
      <c r="BQ154" s="59" t="str">
        <f t="shared" si="103"/>
        <v/>
      </c>
      <c r="BR154" s="59" t="str">
        <f t="shared" si="104"/>
        <v/>
      </c>
      <c r="BS154" s="59" t="str">
        <f t="shared" si="105"/>
        <v/>
      </c>
      <c r="BT154" s="59" t="str">
        <f t="shared" si="106"/>
        <v/>
      </c>
      <c r="BU154" s="59" t="str">
        <f t="shared" si="107"/>
        <v/>
      </c>
      <c r="BV154" s="60" t="e">
        <f>IF('Cálculos '!#REF!="","",AVERAGE(AN154:BU154))</f>
        <v>#REF!</v>
      </c>
    </row>
    <row r="155" spans="2:74" hidden="1" x14ac:dyDescent="0.3">
      <c r="B155" s="58">
        <f t="shared" si="36"/>
        <v>153</v>
      </c>
      <c r="C155" s="67" t="e">
        <f>IF('Cálculos '!#REF!="","",'Cálculos '!#REF!)</f>
        <v>#REF!</v>
      </c>
      <c r="D155" s="67" t="e">
        <f>IF('Cálculos '!#REF!="","",'Cálculos '!#REF!)</f>
        <v>#REF!</v>
      </c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 t="e">
        <f t="shared" si="110"/>
        <v>#REF!</v>
      </c>
      <c r="AM155" s="58">
        <f t="shared" si="109"/>
        <v>153</v>
      </c>
      <c r="AN155" s="118" t="e">
        <f t="shared" si="108"/>
        <v>#REF!</v>
      </c>
      <c r="AO155" s="118" t="e">
        <f t="shared" si="75"/>
        <v>#REF!</v>
      </c>
      <c r="AP155" s="59" t="str">
        <f t="shared" si="76"/>
        <v/>
      </c>
      <c r="AQ155" s="59" t="str">
        <f t="shared" si="77"/>
        <v/>
      </c>
      <c r="AR155" s="59" t="str">
        <f t="shared" si="78"/>
        <v/>
      </c>
      <c r="AS155" s="59" t="str">
        <f t="shared" si="79"/>
        <v/>
      </c>
      <c r="AT155" s="59" t="str">
        <f t="shared" si="80"/>
        <v/>
      </c>
      <c r="AU155" s="59" t="str">
        <f t="shared" si="81"/>
        <v/>
      </c>
      <c r="AV155" s="59" t="str">
        <f t="shared" si="82"/>
        <v/>
      </c>
      <c r="AW155" s="59" t="str">
        <f t="shared" si="83"/>
        <v/>
      </c>
      <c r="AX155" s="59" t="str">
        <f t="shared" si="84"/>
        <v/>
      </c>
      <c r="AY155" s="59" t="str">
        <f t="shared" si="85"/>
        <v/>
      </c>
      <c r="AZ155" s="59" t="str">
        <f t="shared" si="86"/>
        <v/>
      </c>
      <c r="BA155" s="59" t="str">
        <f t="shared" si="87"/>
        <v/>
      </c>
      <c r="BB155" s="59" t="str">
        <f t="shared" si="88"/>
        <v/>
      </c>
      <c r="BC155" s="59" t="str">
        <f t="shared" si="89"/>
        <v/>
      </c>
      <c r="BD155" s="59" t="str">
        <f t="shared" si="90"/>
        <v/>
      </c>
      <c r="BE155" s="59" t="str">
        <f t="shared" si="91"/>
        <v/>
      </c>
      <c r="BF155" s="59" t="str">
        <f t="shared" si="92"/>
        <v/>
      </c>
      <c r="BG155" s="59" t="str">
        <f t="shared" si="93"/>
        <v/>
      </c>
      <c r="BH155" s="59" t="str">
        <f t="shared" si="94"/>
        <v/>
      </c>
      <c r="BI155" s="59" t="str">
        <f t="shared" si="95"/>
        <v/>
      </c>
      <c r="BJ155" s="59" t="str">
        <f t="shared" si="96"/>
        <v/>
      </c>
      <c r="BK155" s="59" t="str">
        <f t="shared" si="97"/>
        <v/>
      </c>
      <c r="BL155" s="59" t="str">
        <f t="shared" si="98"/>
        <v/>
      </c>
      <c r="BM155" s="59" t="str">
        <f t="shared" si="99"/>
        <v/>
      </c>
      <c r="BN155" s="59" t="str">
        <f t="shared" si="100"/>
        <v/>
      </c>
      <c r="BO155" s="59" t="str">
        <f t="shared" si="101"/>
        <v/>
      </c>
      <c r="BP155" s="59" t="str">
        <f t="shared" si="102"/>
        <v/>
      </c>
      <c r="BQ155" s="59" t="str">
        <f t="shared" si="103"/>
        <v/>
      </c>
      <c r="BR155" s="59" t="str">
        <f t="shared" si="104"/>
        <v/>
      </c>
      <c r="BS155" s="59" t="str">
        <f t="shared" si="105"/>
        <v/>
      </c>
      <c r="BT155" s="59" t="str">
        <f t="shared" si="106"/>
        <v/>
      </c>
      <c r="BU155" s="59" t="str">
        <f t="shared" si="107"/>
        <v/>
      </c>
      <c r="BV155" s="60" t="e">
        <f>IF('Cálculos '!#REF!="","",AVERAGE(AN155:BU155))</f>
        <v>#REF!</v>
      </c>
    </row>
    <row r="156" spans="2:74" hidden="1" x14ac:dyDescent="0.3">
      <c r="B156" s="58">
        <f t="shared" si="36"/>
        <v>154</v>
      </c>
      <c r="C156" s="67" t="e">
        <f>IF('Cálculos '!#REF!="","",'Cálculos '!#REF!)</f>
        <v>#REF!</v>
      </c>
      <c r="D156" s="67" t="e">
        <f>IF('Cálculos '!#REF!="","",'Cálculos '!#REF!)</f>
        <v>#REF!</v>
      </c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 t="e">
        <f t="shared" si="110"/>
        <v>#REF!</v>
      </c>
      <c r="AM156" s="58">
        <f t="shared" si="109"/>
        <v>154</v>
      </c>
      <c r="AN156" s="118" t="e">
        <f t="shared" si="108"/>
        <v>#REF!</v>
      </c>
      <c r="AO156" s="118" t="e">
        <f t="shared" si="75"/>
        <v>#REF!</v>
      </c>
      <c r="AP156" s="59" t="str">
        <f t="shared" si="76"/>
        <v/>
      </c>
      <c r="AQ156" s="59" t="str">
        <f t="shared" si="77"/>
        <v/>
      </c>
      <c r="AR156" s="59" t="str">
        <f t="shared" si="78"/>
        <v/>
      </c>
      <c r="AS156" s="59" t="str">
        <f t="shared" si="79"/>
        <v/>
      </c>
      <c r="AT156" s="59" t="str">
        <f t="shared" si="80"/>
        <v/>
      </c>
      <c r="AU156" s="59" t="str">
        <f t="shared" si="81"/>
        <v/>
      </c>
      <c r="AV156" s="59" t="str">
        <f t="shared" si="82"/>
        <v/>
      </c>
      <c r="AW156" s="59" t="str">
        <f t="shared" si="83"/>
        <v/>
      </c>
      <c r="AX156" s="59" t="str">
        <f t="shared" si="84"/>
        <v/>
      </c>
      <c r="AY156" s="59" t="str">
        <f t="shared" si="85"/>
        <v/>
      </c>
      <c r="AZ156" s="59" t="str">
        <f t="shared" si="86"/>
        <v/>
      </c>
      <c r="BA156" s="59" t="str">
        <f t="shared" si="87"/>
        <v/>
      </c>
      <c r="BB156" s="59" t="str">
        <f t="shared" si="88"/>
        <v/>
      </c>
      <c r="BC156" s="59" t="str">
        <f t="shared" si="89"/>
        <v/>
      </c>
      <c r="BD156" s="59" t="str">
        <f t="shared" si="90"/>
        <v/>
      </c>
      <c r="BE156" s="59" t="str">
        <f t="shared" si="91"/>
        <v/>
      </c>
      <c r="BF156" s="59" t="str">
        <f t="shared" si="92"/>
        <v/>
      </c>
      <c r="BG156" s="59" t="str">
        <f t="shared" si="93"/>
        <v/>
      </c>
      <c r="BH156" s="59" t="str">
        <f t="shared" si="94"/>
        <v/>
      </c>
      <c r="BI156" s="59" t="str">
        <f t="shared" si="95"/>
        <v/>
      </c>
      <c r="BJ156" s="59" t="str">
        <f t="shared" si="96"/>
        <v/>
      </c>
      <c r="BK156" s="59" t="str">
        <f t="shared" si="97"/>
        <v/>
      </c>
      <c r="BL156" s="59" t="str">
        <f t="shared" si="98"/>
        <v/>
      </c>
      <c r="BM156" s="59" t="str">
        <f t="shared" si="99"/>
        <v/>
      </c>
      <c r="BN156" s="59" t="str">
        <f t="shared" si="100"/>
        <v/>
      </c>
      <c r="BO156" s="59" t="str">
        <f t="shared" si="101"/>
        <v/>
      </c>
      <c r="BP156" s="59" t="str">
        <f t="shared" si="102"/>
        <v/>
      </c>
      <c r="BQ156" s="59" t="str">
        <f t="shared" si="103"/>
        <v/>
      </c>
      <c r="BR156" s="59" t="str">
        <f t="shared" si="104"/>
        <v/>
      </c>
      <c r="BS156" s="59" t="str">
        <f t="shared" si="105"/>
        <v/>
      </c>
      <c r="BT156" s="59" t="str">
        <f t="shared" si="106"/>
        <v/>
      </c>
      <c r="BU156" s="59" t="str">
        <f t="shared" si="107"/>
        <v/>
      </c>
      <c r="BV156" s="60" t="e">
        <f>IF('Cálculos '!#REF!="","",AVERAGE(AN156:BU156))</f>
        <v>#REF!</v>
      </c>
    </row>
    <row r="157" spans="2:74" hidden="1" x14ac:dyDescent="0.3">
      <c r="B157" s="58">
        <f t="shared" si="36"/>
        <v>155</v>
      </c>
      <c r="C157" s="67" t="e">
        <f>IF('Cálculos '!#REF!="","",'Cálculos '!#REF!)</f>
        <v>#REF!</v>
      </c>
      <c r="D157" s="67" t="e">
        <f>IF('Cálculos '!#REF!="","",'Cálculos '!#REF!)</f>
        <v>#REF!</v>
      </c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 t="e">
        <f t="shared" si="110"/>
        <v>#REF!</v>
      </c>
      <c r="AM157" s="58">
        <f t="shared" si="109"/>
        <v>155</v>
      </c>
      <c r="AN157" s="118" t="e">
        <f t="shared" si="108"/>
        <v>#REF!</v>
      </c>
      <c r="AO157" s="118" t="e">
        <f t="shared" si="75"/>
        <v>#REF!</v>
      </c>
      <c r="AP157" s="59" t="str">
        <f t="shared" si="76"/>
        <v/>
      </c>
      <c r="AQ157" s="59" t="str">
        <f t="shared" si="77"/>
        <v/>
      </c>
      <c r="AR157" s="59" t="str">
        <f t="shared" si="78"/>
        <v/>
      </c>
      <c r="AS157" s="59" t="str">
        <f t="shared" si="79"/>
        <v/>
      </c>
      <c r="AT157" s="59" t="str">
        <f t="shared" si="80"/>
        <v/>
      </c>
      <c r="AU157" s="59" t="str">
        <f t="shared" si="81"/>
        <v/>
      </c>
      <c r="AV157" s="59" t="str">
        <f t="shared" si="82"/>
        <v/>
      </c>
      <c r="AW157" s="59" t="str">
        <f t="shared" si="83"/>
        <v/>
      </c>
      <c r="AX157" s="59" t="str">
        <f t="shared" si="84"/>
        <v/>
      </c>
      <c r="AY157" s="59" t="str">
        <f t="shared" si="85"/>
        <v/>
      </c>
      <c r="AZ157" s="59" t="str">
        <f t="shared" si="86"/>
        <v/>
      </c>
      <c r="BA157" s="59" t="str">
        <f t="shared" si="87"/>
        <v/>
      </c>
      <c r="BB157" s="59" t="str">
        <f t="shared" si="88"/>
        <v/>
      </c>
      <c r="BC157" s="59" t="str">
        <f t="shared" si="89"/>
        <v/>
      </c>
      <c r="BD157" s="59" t="str">
        <f t="shared" si="90"/>
        <v/>
      </c>
      <c r="BE157" s="59" t="str">
        <f t="shared" si="91"/>
        <v/>
      </c>
      <c r="BF157" s="59" t="str">
        <f t="shared" si="92"/>
        <v/>
      </c>
      <c r="BG157" s="59" t="str">
        <f t="shared" si="93"/>
        <v/>
      </c>
      <c r="BH157" s="59" t="str">
        <f t="shared" si="94"/>
        <v/>
      </c>
      <c r="BI157" s="59" t="str">
        <f t="shared" si="95"/>
        <v/>
      </c>
      <c r="BJ157" s="59" t="str">
        <f t="shared" si="96"/>
        <v/>
      </c>
      <c r="BK157" s="59" t="str">
        <f t="shared" si="97"/>
        <v/>
      </c>
      <c r="BL157" s="59" t="str">
        <f t="shared" si="98"/>
        <v/>
      </c>
      <c r="BM157" s="59" t="str">
        <f t="shared" si="99"/>
        <v/>
      </c>
      <c r="BN157" s="59" t="str">
        <f t="shared" si="100"/>
        <v/>
      </c>
      <c r="BO157" s="59" t="str">
        <f t="shared" si="101"/>
        <v/>
      </c>
      <c r="BP157" s="59" t="str">
        <f t="shared" si="102"/>
        <v/>
      </c>
      <c r="BQ157" s="59" t="str">
        <f t="shared" si="103"/>
        <v/>
      </c>
      <c r="BR157" s="59" t="str">
        <f t="shared" si="104"/>
        <v/>
      </c>
      <c r="BS157" s="59" t="str">
        <f t="shared" si="105"/>
        <v/>
      </c>
      <c r="BT157" s="59" t="str">
        <f t="shared" si="106"/>
        <v/>
      </c>
      <c r="BU157" s="59" t="str">
        <f t="shared" si="107"/>
        <v/>
      </c>
      <c r="BV157" s="60" t="e">
        <f>IF('Cálculos '!#REF!="","",AVERAGE(AN157:BU157))</f>
        <v>#REF!</v>
      </c>
    </row>
    <row r="158" spans="2:74" hidden="1" x14ac:dyDescent="0.3">
      <c r="B158" s="58">
        <f t="shared" si="36"/>
        <v>156</v>
      </c>
      <c r="C158" s="67" t="e">
        <f>IF('Cálculos '!#REF!="","",'Cálculos '!#REF!)</f>
        <v>#REF!</v>
      </c>
      <c r="D158" s="67" t="e">
        <f>IF('Cálculos '!#REF!="","",'Cálculos '!#REF!)</f>
        <v>#REF!</v>
      </c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 t="e">
        <f t="shared" si="110"/>
        <v>#REF!</v>
      </c>
      <c r="AM158" s="58">
        <f t="shared" si="109"/>
        <v>156</v>
      </c>
      <c r="AN158" s="118" t="e">
        <f t="shared" si="108"/>
        <v>#REF!</v>
      </c>
      <c r="AO158" s="118" t="e">
        <f t="shared" si="75"/>
        <v>#REF!</v>
      </c>
      <c r="AP158" s="59" t="str">
        <f t="shared" si="76"/>
        <v/>
      </c>
      <c r="AQ158" s="59" t="str">
        <f t="shared" si="77"/>
        <v/>
      </c>
      <c r="AR158" s="59" t="str">
        <f t="shared" si="78"/>
        <v/>
      </c>
      <c r="AS158" s="59" t="str">
        <f t="shared" si="79"/>
        <v/>
      </c>
      <c r="AT158" s="59" t="str">
        <f t="shared" si="80"/>
        <v/>
      </c>
      <c r="AU158" s="59" t="str">
        <f t="shared" si="81"/>
        <v/>
      </c>
      <c r="AV158" s="59" t="str">
        <f t="shared" si="82"/>
        <v/>
      </c>
      <c r="AW158" s="59" t="str">
        <f t="shared" si="83"/>
        <v/>
      </c>
      <c r="AX158" s="59" t="str">
        <f t="shared" si="84"/>
        <v/>
      </c>
      <c r="AY158" s="59" t="str">
        <f t="shared" si="85"/>
        <v/>
      </c>
      <c r="AZ158" s="59" t="str">
        <f t="shared" si="86"/>
        <v/>
      </c>
      <c r="BA158" s="59" t="str">
        <f t="shared" si="87"/>
        <v/>
      </c>
      <c r="BB158" s="59" t="str">
        <f t="shared" si="88"/>
        <v/>
      </c>
      <c r="BC158" s="59" t="str">
        <f t="shared" si="89"/>
        <v/>
      </c>
      <c r="BD158" s="59" t="str">
        <f t="shared" si="90"/>
        <v/>
      </c>
      <c r="BE158" s="59" t="str">
        <f t="shared" si="91"/>
        <v/>
      </c>
      <c r="BF158" s="59" t="str">
        <f t="shared" si="92"/>
        <v/>
      </c>
      <c r="BG158" s="59" t="str">
        <f t="shared" si="93"/>
        <v/>
      </c>
      <c r="BH158" s="59" t="str">
        <f t="shared" si="94"/>
        <v/>
      </c>
      <c r="BI158" s="59" t="str">
        <f t="shared" si="95"/>
        <v/>
      </c>
      <c r="BJ158" s="59" t="str">
        <f t="shared" si="96"/>
        <v/>
      </c>
      <c r="BK158" s="59" t="str">
        <f t="shared" si="97"/>
        <v/>
      </c>
      <c r="BL158" s="59" t="str">
        <f t="shared" si="98"/>
        <v/>
      </c>
      <c r="BM158" s="59" t="str">
        <f t="shared" si="99"/>
        <v/>
      </c>
      <c r="BN158" s="59" t="str">
        <f t="shared" si="100"/>
        <v/>
      </c>
      <c r="BO158" s="59" t="str">
        <f t="shared" si="101"/>
        <v/>
      </c>
      <c r="BP158" s="59" t="str">
        <f t="shared" si="102"/>
        <v/>
      </c>
      <c r="BQ158" s="59" t="str">
        <f t="shared" si="103"/>
        <v/>
      </c>
      <c r="BR158" s="59" t="str">
        <f t="shared" si="104"/>
        <v/>
      </c>
      <c r="BS158" s="59" t="str">
        <f t="shared" si="105"/>
        <v/>
      </c>
      <c r="BT158" s="59" t="str">
        <f t="shared" si="106"/>
        <v/>
      </c>
      <c r="BU158" s="59" t="str">
        <f t="shared" si="107"/>
        <v/>
      </c>
      <c r="BV158" s="60" t="e">
        <f>IF('Cálculos '!#REF!="","",AVERAGE(AN158:BU158))</f>
        <v>#REF!</v>
      </c>
    </row>
    <row r="159" spans="2:74" hidden="1" x14ac:dyDescent="0.3">
      <c r="B159" s="58">
        <f t="shared" si="36"/>
        <v>157</v>
      </c>
      <c r="C159" s="67" t="e">
        <f>IF('Cálculos '!#REF!="","",'Cálculos '!#REF!)</f>
        <v>#REF!</v>
      </c>
      <c r="D159" s="67" t="e">
        <f>IF('Cálculos '!#REF!="","",'Cálculos '!#REF!)</f>
        <v>#REF!</v>
      </c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 t="e">
        <f t="shared" si="110"/>
        <v>#REF!</v>
      </c>
      <c r="AM159" s="58">
        <f t="shared" si="109"/>
        <v>157</v>
      </c>
      <c r="AN159" s="118" t="e">
        <f t="shared" si="108"/>
        <v>#REF!</v>
      </c>
      <c r="AO159" s="118" t="e">
        <f t="shared" si="75"/>
        <v>#REF!</v>
      </c>
      <c r="AP159" s="59" t="str">
        <f t="shared" si="76"/>
        <v/>
      </c>
      <c r="AQ159" s="59" t="str">
        <f t="shared" si="77"/>
        <v/>
      </c>
      <c r="AR159" s="59" t="str">
        <f t="shared" si="78"/>
        <v/>
      </c>
      <c r="AS159" s="59" t="str">
        <f t="shared" si="79"/>
        <v/>
      </c>
      <c r="AT159" s="59" t="str">
        <f t="shared" si="80"/>
        <v/>
      </c>
      <c r="AU159" s="59" t="str">
        <f t="shared" si="81"/>
        <v/>
      </c>
      <c r="AV159" s="59" t="str">
        <f t="shared" si="82"/>
        <v/>
      </c>
      <c r="AW159" s="59" t="str">
        <f t="shared" si="83"/>
        <v/>
      </c>
      <c r="AX159" s="59" t="str">
        <f t="shared" si="84"/>
        <v/>
      </c>
      <c r="AY159" s="59" t="str">
        <f t="shared" si="85"/>
        <v/>
      </c>
      <c r="AZ159" s="59" t="str">
        <f t="shared" si="86"/>
        <v/>
      </c>
      <c r="BA159" s="59" t="str">
        <f t="shared" si="87"/>
        <v/>
      </c>
      <c r="BB159" s="59" t="str">
        <f t="shared" si="88"/>
        <v/>
      </c>
      <c r="BC159" s="59" t="str">
        <f t="shared" si="89"/>
        <v/>
      </c>
      <c r="BD159" s="59" t="str">
        <f t="shared" si="90"/>
        <v/>
      </c>
      <c r="BE159" s="59" t="str">
        <f t="shared" si="91"/>
        <v/>
      </c>
      <c r="BF159" s="59" t="str">
        <f t="shared" si="92"/>
        <v/>
      </c>
      <c r="BG159" s="59" t="str">
        <f t="shared" si="93"/>
        <v/>
      </c>
      <c r="BH159" s="59" t="str">
        <f t="shared" si="94"/>
        <v/>
      </c>
      <c r="BI159" s="59" t="str">
        <f t="shared" si="95"/>
        <v/>
      </c>
      <c r="BJ159" s="59" t="str">
        <f t="shared" si="96"/>
        <v/>
      </c>
      <c r="BK159" s="59" t="str">
        <f t="shared" si="97"/>
        <v/>
      </c>
      <c r="BL159" s="59" t="str">
        <f t="shared" si="98"/>
        <v/>
      </c>
      <c r="BM159" s="59" t="str">
        <f t="shared" si="99"/>
        <v/>
      </c>
      <c r="BN159" s="59" t="str">
        <f t="shared" si="100"/>
        <v/>
      </c>
      <c r="BO159" s="59" t="str">
        <f t="shared" si="101"/>
        <v/>
      </c>
      <c r="BP159" s="59" t="str">
        <f t="shared" si="102"/>
        <v/>
      </c>
      <c r="BQ159" s="59" t="str">
        <f t="shared" si="103"/>
        <v/>
      </c>
      <c r="BR159" s="59" t="str">
        <f t="shared" si="104"/>
        <v/>
      </c>
      <c r="BS159" s="59" t="str">
        <f t="shared" si="105"/>
        <v/>
      </c>
      <c r="BT159" s="59" t="str">
        <f t="shared" si="106"/>
        <v/>
      </c>
      <c r="BU159" s="59" t="str">
        <f t="shared" si="107"/>
        <v/>
      </c>
      <c r="BV159" s="60" t="e">
        <f>IF('Cálculos '!#REF!="","",AVERAGE(AN159:BU159))</f>
        <v>#REF!</v>
      </c>
    </row>
    <row r="160" spans="2:74" hidden="1" x14ac:dyDescent="0.3">
      <c r="B160" s="58">
        <f t="shared" si="36"/>
        <v>158</v>
      </c>
      <c r="C160" s="67" t="e">
        <f>IF('Cálculos '!#REF!="","",'Cálculos '!#REF!)</f>
        <v>#REF!</v>
      </c>
      <c r="D160" s="67" t="e">
        <f>IF('Cálculos '!#REF!="","",'Cálculos '!#REF!)</f>
        <v>#REF!</v>
      </c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 t="e">
        <f t="shared" si="110"/>
        <v>#REF!</v>
      </c>
      <c r="AM160" s="58">
        <f t="shared" si="109"/>
        <v>158</v>
      </c>
      <c r="AN160" s="118" t="e">
        <f t="shared" si="108"/>
        <v>#REF!</v>
      </c>
      <c r="AO160" s="118" t="e">
        <f t="shared" si="75"/>
        <v>#REF!</v>
      </c>
      <c r="AP160" s="59" t="str">
        <f t="shared" si="76"/>
        <v/>
      </c>
      <c r="AQ160" s="59" t="str">
        <f t="shared" si="77"/>
        <v/>
      </c>
      <c r="AR160" s="59" t="str">
        <f t="shared" si="78"/>
        <v/>
      </c>
      <c r="AS160" s="59" t="str">
        <f t="shared" si="79"/>
        <v/>
      </c>
      <c r="AT160" s="59" t="str">
        <f t="shared" si="80"/>
        <v/>
      </c>
      <c r="AU160" s="59" t="str">
        <f t="shared" si="81"/>
        <v/>
      </c>
      <c r="AV160" s="59" t="str">
        <f t="shared" si="82"/>
        <v/>
      </c>
      <c r="AW160" s="59" t="str">
        <f t="shared" si="83"/>
        <v/>
      </c>
      <c r="AX160" s="59" t="str">
        <f t="shared" si="84"/>
        <v/>
      </c>
      <c r="AY160" s="59" t="str">
        <f t="shared" si="85"/>
        <v/>
      </c>
      <c r="AZ160" s="59" t="str">
        <f t="shared" si="86"/>
        <v/>
      </c>
      <c r="BA160" s="59" t="str">
        <f t="shared" si="87"/>
        <v/>
      </c>
      <c r="BB160" s="59" t="str">
        <f t="shared" si="88"/>
        <v/>
      </c>
      <c r="BC160" s="59" t="str">
        <f t="shared" si="89"/>
        <v/>
      </c>
      <c r="BD160" s="59" t="str">
        <f t="shared" si="90"/>
        <v/>
      </c>
      <c r="BE160" s="59" t="str">
        <f t="shared" si="91"/>
        <v/>
      </c>
      <c r="BF160" s="59" t="str">
        <f t="shared" si="92"/>
        <v/>
      </c>
      <c r="BG160" s="59" t="str">
        <f t="shared" si="93"/>
        <v/>
      </c>
      <c r="BH160" s="59" t="str">
        <f t="shared" si="94"/>
        <v/>
      </c>
      <c r="BI160" s="59" t="str">
        <f t="shared" si="95"/>
        <v/>
      </c>
      <c r="BJ160" s="59" t="str">
        <f t="shared" si="96"/>
        <v/>
      </c>
      <c r="BK160" s="59" t="str">
        <f t="shared" si="97"/>
        <v/>
      </c>
      <c r="BL160" s="59" t="str">
        <f t="shared" si="98"/>
        <v/>
      </c>
      <c r="BM160" s="59" t="str">
        <f t="shared" si="99"/>
        <v/>
      </c>
      <c r="BN160" s="59" t="str">
        <f t="shared" si="100"/>
        <v/>
      </c>
      <c r="BO160" s="59" t="str">
        <f t="shared" si="101"/>
        <v/>
      </c>
      <c r="BP160" s="59" t="str">
        <f t="shared" si="102"/>
        <v/>
      </c>
      <c r="BQ160" s="59" t="str">
        <f t="shared" si="103"/>
        <v/>
      </c>
      <c r="BR160" s="59" t="str">
        <f t="shared" si="104"/>
        <v/>
      </c>
      <c r="BS160" s="59" t="str">
        <f t="shared" si="105"/>
        <v/>
      </c>
      <c r="BT160" s="59" t="str">
        <f t="shared" si="106"/>
        <v/>
      </c>
      <c r="BU160" s="59" t="str">
        <f t="shared" si="107"/>
        <v/>
      </c>
      <c r="BV160" s="60" t="e">
        <f>IF('Cálculos '!#REF!="","",AVERAGE(AN160:BU160))</f>
        <v>#REF!</v>
      </c>
    </row>
    <row r="161" spans="2:74" hidden="1" x14ac:dyDescent="0.3">
      <c r="B161" s="58">
        <f t="shared" si="36"/>
        <v>159</v>
      </c>
      <c r="C161" s="67" t="e">
        <f>IF('Cálculos '!#REF!="","",'Cálculos '!#REF!)</f>
        <v>#REF!</v>
      </c>
      <c r="D161" s="67" t="e">
        <f>IF('Cálculos '!#REF!="","",'Cálculos '!#REF!)</f>
        <v>#REF!</v>
      </c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 t="e">
        <f t="shared" si="110"/>
        <v>#REF!</v>
      </c>
      <c r="AM161" s="58">
        <f t="shared" si="109"/>
        <v>159</v>
      </c>
      <c r="AN161" s="118" t="e">
        <f t="shared" si="108"/>
        <v>#REF!</v>
      </c>
      <c r="AO161" s="118" t="e">
        <f t="shared" si="75"/>
        <v>#REF!</v>
      </c>
      <c r="AP161" s="59" t="str">
        <f t="shared" si="76"/>
        <v/>
      </c>
      <c r="AQ161" s="59" t="str">
        <f t="shared" si="77"/>
        <v/>
      </c>
      <c r="AR161" s="59" t="str">
        <f t="shared" si="78"/>
        <v/>
      </c>
      <c r="AS161" s="59" t="str">
        <f t="shared" si="79"/>
        <v/>
      </c>
      <c r="AT161" s="59" t="str">
        <f t="shared" si="80"/>
        <v/>
      </c>
      <c r="AU161" s="59" t="str">
        <f t="shared" si="81"/>
        <v/>
      </c>
      <c r="AV161" s="59" t="str">
        <f t="shared" si="82"/>
        <v/>
      </c>
      <c r="AW161" s="59" t="str">
        <f t="shared" si="83"/>
        <v/>
      </c>
      <c r="AX161" s="59" t="str">
        <f t="shared" si="84"/>
        <v/>
      </c>
      <c r="AY161" s="59" t="str">
        <f t="shared" si="85"/>
        <v/>
      </c>
      <c r="AZ161" s="59" t="str">
        <f t="shared" si="86"/>
        <v/>
      </c>
      <c r="BA161" s="59" t="str">
        <f t="shared" si="87"/>
        <v/>
      </c>
      <c r="BB161" s="59" t="str">
        <f t="shared" si="88"/>
        <v/>
      </c>
      <c r="BC161" s="59" t="str">
        <f t="shared" si="89"/>
        <v/>
      </c>
      <c r="BD161" s="59" t="str">
        <f t="shared" si="90"/>
        <v/>
      </c>
      <c r="BE161" s="59" t="str">
        <f t="shared" si="91"/>
        <v/>
      </c>
      <c r="BF161" s="59" t="str">
        <f t="shared" si="92"/>
        <v/>
      </c>
      <c r="BG161" s="59" t="str">
        <f t="shared" si="93"/>
        <v/>
      </c>
      <c r="BH161" s="59" t="str">
        <f t="shared" si="94"/>
        <v/>
      </c>
      <c r="BI161" s="59" t="str">
        <f t="shared" si="95"/>
        <v/>
      </c>
      <c r="BJ161" s="59" t="str">
        <f t="shared" si="96"/>
        <v/>
      </c>
      <c r="BK161" s="59" t="str">
        <f t="shared" si="97"/>
        <v/>
      </c>
      <c r="BL161" s="59" t="str">
        <f t="shared" si="98"/>
        <v/>
      </c>
      <c r="BM161" s="59" t="str">
        <f t="shared" si="99"/>
        <v/>
      </c>
      <c r="BN161" s="59" t="str">
        <f t="shared" si="100"/>
        <v/>
      </c>
      <c r="BO161" s="59" t="str">
        <f t="shared" si="101"/>
        <v/>
      </c>
      <c r="BP161" s="59" t="str">
        <f t="shared" si="102"/>
        <v/>
      </c>
      <c r="BQ161" s="59" t="str">
        <f t="shared" si="103"/>
        <v/>
      </c>
      <c r="BR161" s="59" t="str">
        <f t="shared" si="104"/>
        <v/>
      </c>
      <c r="BS161" s="59" t="str">
        <f t="shared" si="105"/>
        <v/>
      </c>
      <c r="BT161" s="59" t="str">
        <f t="shared" si="106"/>
        <v/>
      </c>
      <c r="BU161" s="59" t="str">
        <f t="shared" si="107"/>
        <v/>
      </c>
      <c r="BV161" s="60" t="e">
        <f>IF('Cálculos '!#REF!="","",AVERAGE(AN161:BU161))</f>
        <v>#REF!</v>
      </c>
    </row>
    <row r="162" spans="2:74" hidden="1" x14ac:dyDescent="0.3">
      <c r="B162" s="58">
        <f t="shared" si="36"/>
        <v>160</v>
      </c>
      <c r="C162" s="67" t="e">
        <f>IF('Cálculos '!#REF!="","",'Cálculos '!#REF!)</f>
        <v>#REF!</v>
      </c>
      <c r="D162" s="67" t="e">
        <f>IF('Cálculos '!#REF!="","",'Cálculos '!#REF!)</f>
        <v>#REF!</v>
      </c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 t="e">
        <f t="shared" si="110"/>
        <v>#REF!</v>
      </c>
      <c r="AM162" s="58">
        <f t="shared" si="109"/>
        <v>160</v>
      </c>
      <c r="AN162" s="118" t="e">
        <f t="shared" si="108"/>
        <v>#REF!</v>
      </c>
      <c r="AO162" s="118" t="e">
        <f t="shared" si="75"/>
        <v>#REF!</v>
      </c>
      <c r="AP162" s="59" t="str">
        <f t="shared" si="76"/>
        <v/>
      </c>
      <c r="AQ162" s="59" t="str">
        <f t="shared" si="77"/>
        <v/>
      </c>
      <c r="AR162" s="59" t="str">
        <f t="shared" si="78"/>
        <v/>
      </c>
      <c r="AS162" s="59" t="str">
        <f t="shared" si="79"/>
        <v/>
      </c>
      <c r="AT162" s="59" t="str">
        <f t="shared" si="80"/>
        <v/>
      </c>
      <c r="AU162" s="59" t="str">
        <f t="shared" si="81"/>
        <v/>
      </c>
      <c r="AV162" s="59" t="str">
        <f t="shared" si="82"/>
        <v/>
      </c>
      <c r="AW162" s="59" t="str">
        <f t="shared" si="83"/>
        <v/>
      </c>
      <c r="AX162" s="59" t="str">
        <f t="shared" si="84"/>
        <v/>
      </c>
      <c r="AY162" s="59" t="str">
        <f t="shared" si="85"/>
        <v/>
      </c>
      <c r="AZ162" s="59" t="str">
        <f t="shared" si="86"/>
        <v/>
      </c>
      <c r="BA162" s="59" t="str">
        <f t="shared" si="87"/>
        <v/>
      </c>
      <c r="BB162" s="59" t="str">
        <f t="shared" si="88"/>
        <v/>
      </c>
      <c r="BC162" s="59" t="str">
        <f t="shared" si="89"/>
        <v/>
      </c>
      <c r="BD162" s="59" t="str">
        <f t="shared" si="90"/>
        <v/>
      </c>
      <c r="BE162" s="59" t="str">
        <f t="shared" si="91"/>
        <v/>
      </c>
      <c r="BF162" s="59" t="str">
        <f t="shared" si="92"/>
        <v/>
      </c>
      <c r="BG162" s="59" t="str">
        <f t="shared" si="93"/>
        <v/>
      </c>
      <c r="BH162" s="59" t="str">
        <f t="shared" si="94"/>
        <v/>
      </c>
      <c r="BI162" s="59" t="str">
        <f t="shared" si="95"/>
        <v/>
      </c>
      <c r="BJ162" s="59" t="str">
        <f t="shared" si="96"/>
        <v/>
      </c>
      <c r="BK162" s="59" t="str">
        <f t="shared" si="97"/>
        <v/>
      </c>
      <c r="BL162" s="59" t="str">
        <f t="shared" si="98"/>
        <v/>
      </c>
      <c r="BM162" s="59" t="str">
        <f t="shared" si="99"/>
        <v/>
      </c>
      <c r="BN162" s="59" t="str">
        <f t="shared" si="100"/>
        <v/>
      </c>
      <c r="BO162" s="59" t="str">
        <f t="shared" si="101"/>
        <v/>
      </c>
      <c r="BP162" s="59" t="str">
        <f t="shared" si="102"/>
        <v/>
      </c>
      <c r="BQ162" s="59" t="str">
        <f t="shared" si="103"/>
        <v/>
      </c>
      <c r="BR162" s="59" t="str">
        <f t="shared" si="104"/>
        <v/>
      </c>
      <c r="BS162" s="59" t="str">
        <f t="shared" si="105"/>
        <v/>
      </c>
      <c r="BT162" s="59" t="str">
        <f t="shared" si="106"/>
        <v/>
      </c>
      <c r="BU162" s="59" t="str">
        <f t="shared" si="107"/>
        <v/>
      </c>
      <c r="BV162" s="60" t="e">
        <f>IF('Cálculos '!#REF!="","",AVERAGE(AN162:BU162))</f>
        <v>#REF!</v>
      </c>
    </row>
    <row r="163" spans="2:74" hidden="1" x14ac:dyDescent="0.3">
      <c r="B163" s="58">
        <f t="shared" si="36"/>
        <v>161</v>
      </c>
      <c r="C163" s="67" t="e">
        <f>IF('Cálculos '!#REF!="","",'Cálculos '!#REF!)</f>
        <v>#REF!</v>
      </c>
      <c r="D163" s="67" t="e">
        <f>IF('Cálculos '!#REF!="","",'Cálculos '!#REF!)</f>
        <v>#REF!</v>
      </c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 t="e">
        <f t="shared" si="110"/>
        <v>#REF!</v>
      </c>
      <c r="AM163" s="58">
        <f t="shared" si="109"/>
        <v>161</v>
      </c>
      <c r="AN163" s="118" t="e">
        <f t="shared" si="108"/>
        <v>#REF!</v>
      </c>
      <c r="AO163" s="118" t="e">
        <f t="shared" si="75"/>
        <v>#REF!</v>
      </c>
      <c r="AP163" s="59" t="str">
        <f t="shared" si="76"/>
        <v/>
      </c>
      <c r="AQ163" s="59" t="str">
        <f t="shared" si="77"/>
        <v/>
      </c>
      <c r="AR163" s="59" t="str">
        <f t="shared" si="78"/>
        <v/>
      </c>
      <c r="AS163" s="59" t="str">
        <f t="shared" si="79"/>
        <v/>
      </c>
      <c r="AT163" s="59" t="str">
        <f t="shared" si="80"/>
        <v/>
      </c>
      <c r="AU163" s="59" t="str">
        <f t="shared" si="81"/>
        <v/>
      </c>
      <c r="AV163" s="59" t="str">
        <f t="shared" si="82"/>
        <v/>
      </c>
      <c r="AW163" s="59" t="str">
        <f t="shared" si="83"/>
        <v/>
      </c>
      <c r="AX163" s="59" t="str">
        <f t="shared" si="84"/>
        <v/>
      </c>
      <c r="AY163" s="59" t="str">
        <f t="shared" si="85"/>
        <v/>
      </c>
      <c r="AZ163" s="59" t="str">
        <f t="shared" si="86"/>
        <v/>
      </c>
      <c r="BA163" s="59" t="str">
        <f t="shared" si="87"/>
        <v/>
      </c>
      <c r="BB163" s="59" t="str">
        <f t="shared" si="88"/>
        <v/>
      </c>
      <c r="BC163" s="59" t="str">
        <f t="shared" si="89"/>
        <v/>
      </c>
      <c r="BD163" s="59" t="str">
        <f t="shared" si="90"/>
        <v/>
      </c>
      <c r="BE163" s="59" t="str">
        <f t="shared" si="91"/>
        <v/>
      </c>
      <c r="BF163" s="59" t="str">
        <f t="shared" si="92"/>
        <v/>
      </c>
      <c r="BG163" s="59" t="str">
        <f t="shared" si="93"/>
        <v/>
      </c>
      <c r="BH163" s="59" t="str">
        <f t="shared" si="94"/>
        <v/>
      </c>
      <c r="BI163" s="59" t="str">
        <f t="shared" si="95"/>
        <v/>
      </c>
      <c r="BJ163" s="59" t="str">
        <f t="shared" si="96"/>
        <v/>
      </c>
      <c r="BK163" s="59" t="str">
        <f t="shared" si="97"/>
        <v/>
      </c>
      <c r="BL163" s="59" t="str">
        <f t="shared" si="98"/>
        <v/>
      </c>
      <c r="BM163" s="59" t="str">
        <f t="shared" si="99"/>
        <v/>
      </c>
      <c r="BN163" s="59" t="str">
        <f t="shared" si="100"/>
        <v/>
      </c>
      <c r="BO163" s="59" t="str">
        <f t="shared" si="101"/>
        <v/>
      </c>
      <c r="BP163" s="59" t="str">
        <f t="shared" si="102"/>
        <v/>
      </c>
      <c r="BQ163" s="59" t="str">
        <f t="shared" si="103"/>
        <v/>
      </c>
      <c r="BR163" s="59" t="str">
        <f t="shared" si="104"/>
        <v/>
      </c>
      <c r="BS163" s="59" t="str">
        <f t="shared" si="105"/>
        <v/>
      </c>
      <c r="BT163" s="59" t="str">
        <f t="shared" si="106"/>
        <v/>
      </c>
      <c r="BU163" s="59" t="str">
        <f t="shared" si="107"/>
        <v/>
      </c>
      <c r="BV163" s="60" t="e">
        <f>IF('Cálculos '!#REF!="","",AVERAGE(AN163:BU163))</f>
        <v>#REF!</v>
      </c>
    </row>
    <row r="164" spans="2:74" hidden="1" x14ac:dyDescent="0.3">
      <c r="B164" s="58">
        <f t="shared" si="36"/>
        <v>162</v>
      </c>
      <c r="C164" s="67" t="e">
        <f>IF('Cálculos '!#REF!="","",'Cálculos '!#REF!)</f>
        <v>#REF!</v>
      </c>
      <c r="D164" s="67" t="e">
        <f>IF('Cálculos '!#REF!="","",'Cálculos '!#REF!)</f>
        <v>#REF!</v>
      </c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 t="e">
        <f t="shared" si="110"/>
        <v>#REF!</v>
      </c>
      <c r="AM164" s="58">
        <f t="shared" si="109"/>
        <v>162</v>
      </c>
      <c r="AN164" s="118" t="e">
        <f t="shared" si="108"/>
        <v>#REF!</v>
      </c>
      <c r="AO164" s="118" t="e">
        <f t="shared" si="75"/>
        <v>#REF!</v>
      </c>
      <c r="AP164" s="59" t="str">
        <f t="shared" si="76"/>
        <v/>
      </c>
      <c r="AQ164" s="59" t="str">
        <f t="shared" si="77"/>
        <v/>
      </c>
      <c r="AR164" s="59" t="str">
        <f t="shared" si="78"/>
        <v/>
      </c>
      <c r="AS164" s="59" t="str">
        <f t="shared" si="79"/>
        <v/>
      </c>
      <c r="AT164" s="59" t="str">
        <f t="shared" si="80"/>
        <v/>
      </c>
      <c r="AU164" s="59" t="str">
        <f t="shared" si="81"/>
        <v/>
      </c>
      <c r="AV164" s="59" t="str">
        <f t="shared" si="82"/>
        <v/>
      </c>
      <c r="AW164" s="59" t="str">
        <f t="shared" si="83"/>
        <v/>
      </c>
      <c r="AX164" s="59" t="str">
        <f t="shared" si="84"/>
        <v/>
      </c>
      <c r="AY164" s="59" t="str">
        <f t="shared" si="85"/>
        <v/>
      </c>
      <c r="AZ164" s="59" t="str">
        <f t="shared" si="86"/>
        <v/>
      </c>
      <c r="BA164" s="59" t="str">
        <f t="shared" si="87"/>
        <v/>
      </c>
      <c r="BB164" s="59" t="str">
        <f t="shared" si="88"/>
        <v/>
      </c>
      <c r="BC164" s="59" t="str">
        <f t="shared" si="89"/>
        <v/>
      </c>
      <c r="BD164" s="59" t="str">
        <f t="shared" si="90"/>
        <v/>
      </c>
      <c r="BE164" s="59" t="str">
        <f t="shared" si="91"/>
        <v/>
      </c>
      <c r="BF164" s="59" t="str">
        <f t="shared" si="92"/>
        <v/>
      </c>
      <c r="BG164" s="59" t="str">
        <f t="shared" si="93"/>
        <v/>
      </c>
      <c r="BH164" s="59" t="str">
        <f t="shared" si="94"/>
        <v/>
      </c>
      <c r="BI164" s="59" t="str">
        <f t="shared" si="95"/>
        <v/>
      </c>
      <c r="BJ164" s="59" t="str">
        <f t="shared" si="96"/>
        <v/>
      </c>
      <c r="BK164" s="59" t="str">
        <f t="shared" si="97"/>
        <v/>
      </c>
      <c r="BL164" s="59" t="str">
        <f t="shared" si="98"/>
        <v/>
      </c>
      <c r="BM164" s="59" t="str">
        <f t="shared" si="99"/>
        <v/>
      </c>
      <c r="BN164" s="59" t="str">
        <f t="shared" si="100"/>
        <v/>
      </c>
      <c r="BO164" s="59" t="str">
        <f t="shared" si="101"/>
        <v/>
      </c>
      <c r="BP164" s="59" t="str">
        <f t="shared" si="102"/>
        <v/>
      </c>
      <c r="BQ164" s="59" t="str">
        <f t="shared" si="103"/>
        <v/>
      </c>
      <c r="BR164" s="59" t="str">
        <f t="shared" si="104"/>
        <v/>
      </c>
      <c r="BS164" s="59" t="str">
        <f t="shared" si="105"/>
        <v/>
      </c>
      <c r="BT164" s="59" t="str">
        <f t="shared" si="106"/>
        <v/>
      </c>
      <c r="BU164" s="59" t="str">
        <f t="shared" si="107"/>
        <v/>
      </c>
      <c r="BV164" s="60" t="e">
        <f>IF('Cálculos '!#REF!="","",AVERAGE(AN164:BU164))</f>
        <v>#REF!</v>
      </c>
    </row>
    <row r="165" spans="2:74" hidden="1" x14ac:dyDescent="0.3">
      <c r="B165" s="58">
        <f t="shared" si="36"/>
        <v>163</v>
      </c>
      <c r="C165" s="67" t="e">
        <f>IF('Cálculos '!#REF!="","",'Cálculos '!#REF!)</f>
        <v>#REF!</v>
      </c>
      <c r="D165" s="67" t="e">
        <f>IF('Cálculos '!#REF!="","",'Cálculos '!#REF!)</f>
        <v>#REF!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 t="e">
        <f t="shared" si="110"/>
        <v>#REF!</v>
      </c>
      <c r="AM165" s="58">
        <f t="shared" si="109"/>
        <v>163</v>
      </c>
      <c r="AN165" s="118" t="e">
        <f t="shared" si="108"/>
        <v>#REF!</v>
      </c>
      <c r="AO165" s="118" t="e">
        <f t="shared" si="75"/>
        <v>#REF!</v>
      </c>
      <c r="AP165" s="59" t="str">
        <f t="shared" si="76"/>
        <v/>
      </c>
      <c r="AQ165" s="59" t="str">
        <f t="shared" si="77"/>
        <v/>
      </c>
      <c r="AR165" s="59" t="str">
        <f t="shared" si="78"/>
        <v/>
      </c>
      <c r="AS165" s="59" t="str">
        <f t="shared" si="79"/>
        <v/>
      </c>
      <c r="AT165" s="59" t="str">
        <f t="shared" si="80"/>
        <v/>
      </c>
      <c r="AU165" s="59" t="str">
        <f t="shared" si="81"/>
        <v/>
      </c>
      <c r="AV165" s="59" t="str">
        <f t="shared" si="82"/>
        <v/>
      </c>
      <c r="AW165" s="59" t="str">
        <f t="shared" si="83"/>
        <v/>
      </c>
      <c r="AX165" s="59" t="str">
        <f t="shared" si="84"/>
        <v/>
      </c>
      <c r="AY165" s="59" t="str">
        <f t="shared" si="85"/>
        <v/>
      </c>
      <c r="AZ165" s="59" t="str">
        <f t="shared" si="86"/>
        <v/>
      </c>
      <c r="BA165" s="59" t="str">
        <f t="shared" si="87"/>
        <v/>
      </c>
      <c r="BB165" s="59" t="str">
        <f t="shared" si="88"/>
        <v/>
      </c>
      <c r="BC165" s="59" t="str">
        <f t="shared" si="89"/>
        <v/>
      </c>
      <c r="BD165" s="59" t="str">
        <f t="shared" si="90"/>
        <v/>
      </c>
      <c r="BE165" s="59" t="str">
        <f t="shared" si="91"/>
        <v/>
      </c>
      <c r="BF165" s="59" t="str">
        <f t="shared" si="92"/>
        <v/>
      </c>
      <c r="BG165" s="59" t="str">
        <f t="shared" si="93"/>
        <v/>
      </c>
      <c r="BH165" s="59" t="str">
        <f t="shared" si="94"/>
        <v/>
      </c>
      <c r="BI165" s="59" t="str">
        <f t="shared" si="95"/>
        <v/>
      </c>
      <c r="BJ165" s="59" t="str">
        <f t="shared" si="96"/>
        <v/>
      </c>
      <c r="BK165" s="59" t="str">
        <f t="shared" si="97"/>
        <v/>
      </c>
      <c r="BL165" s="59" t="str">
        <f t="shared" si="98"/>
        <v/>
      </c>
      <c r="BM165" s="59" t="str">
        <f t="shared" si="99"/>
        <v/>
      </c>
      <c r="BN165" s="59" t="str">
        <f t="shared" si="100"/>
        <v/>
      </c>
      <c r="BO165" s="59" t="str">
        <f t="shared" si="101"/>
        <v/>
      </c>
      <c r="BP165" s="59" t="str">
        <f t="shared" si="102"/>
        <v/>
      </c>
      <c r="BQ165" s="59" t="str">
        <f t="shared" si="103"/>
        <v/>
      </c>
      <c r="BR165" s="59" t="str">
        <f t="shared" si="104"/>
        <v/>
      </c>
      <c r="BS165" s="59" t="str">
        <f t="shared" si="105"/>
        <v/>
      </c>
      <c r="BT165" s="59" t="str">
        <f t="shared" si="106"/>
        <v/>
      </c>
      <c r="BU165" s="59" t="str">
        <f t="shared" si="107"/>
        <v/>
      </c>
      <c r="BV165" s="60" t="e">
        <f>IF('Cálculos '!#REF!="","",AVERAGE(AN165:BU165))</f>
        <v>#REF!</v>
      </c>
    </row>
    <row r="166" spans="2:74" hidden="1" x14ac:dyDescent="0.3">
      <c r="B166" s="58">
        <f t="shared" si="36"/>
        <v>164</v>
      </c>
      <c r="C166" s="67" t="e">
        <f>IF('Cálculos '!#REF!="","",'Cálculos '!#REF!)</f>
        <v>#REF!</v>
      </c>
      <c r="D166" s="67" t="e">
        <f>IF('Cálculos '!#REF!="","",'Cálculos '!#REF!)</f>
        <v>#REF!</v>
      </c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 t="e">
        <f t="shared" si="110"/>
        <v>#REF!</v>
      </c>
      <c r="AM166" s="58">
        <f t="shared" si="109"/>
        <v>164</v>
      </c>
      <c r="AN166" s="118" t="e">
        <f t="shared" si="108"/>
        <v>#REF!</v>
      </c>
      <c r="AO166" s="118" t="e">
        <f t="shared" si="75"/>
        <v>#REF!</v>
      </c>
      <c r="AP166" s="59" t="str">
        <f t="shared" si="76"/>
        <v/>
      </c>
      <c r="AQ166" s="59" t="str">
        <f t="shared" si="77"/>
        <v/>
      </c>
      <c r="AR166" s="59" t="str">
        <f t="shared" si="78"/>
        <v/>
      </c>
      <c r="AS166" s="59" t="str">
        <f t="shared" si="79"/>
        <v/>
      </c>
      <c r="AT166" s="59" t="str">
        <f t="shared" si="80"/>
        <v/>
      </c>
      <c r="AU166" s="59" t="str">
        <f t="shared" si="81"/>
        <v/>
      </c>
      <c r="AV166" s="59" t="str">
        <f t="shared" si="82"/>
        <v/>
      </c>
      <c r="AW166" s="59" t="str">
        <f t="shared" si="83"/>
        <v/>
      </c>
      <c r="AX166" s="59" t="str">
        <f t="shared" si="84"/>
        <v/>
      </c>
      <c r="AY166" s="59" t="str">
        <f t="shared" si="85"/>
        <v/>
      </c>
      <c r="AZ166" s="59" t="str">
        <f t="shared" si="86"/>
        <v/>
      </c>
      <c r="BA166" s="59" t="str">
        <f t="shared" si="87"/>
        <v/>
      </c>
      <c r="BB166" s="59" t="str">
        <f t="shared" si="88"/>
        <v/>
      </c>
      <c r="BC166" s="59" t="str">
        <f t="shared" si="89"/>
        <v/>
      </c>
      <c r="BD166" s="59" t="str">
        <f t="shared" si="90"/>
        <v/>
      </c>
      <c r="BE166" s="59" t="str">
        <f t="shared" si="91"/>
        <v/>
      </c>
      <c r="BF166" s="59" t="str">
        <f t="shared" si="92"/>
        <v/>
      </c>
      <c r="BG166" s="59" t="str">
        <f t="shared" si="93"/>
        <v/>
      </c>
      <c r="BH166" s="59" t="str">
        <f t="shared" si="94"/>
        <v/>
      </c>
      <c r="BI166" s="59" t="str">
        <f t="shared" si="95"/>
        <v/>
      </c>
      <c r="BJ166" s="59" t="str">
        <f t="shared" si="96"/>
        <v/>
      </c>
      <c r="BK166" s="59" t="str">
        <f t="shared" si="97"/>
        <v/>
      </c>
      <c r="BL166" s="59" t="str">
        <f t="shared" si="98"/>
        <v/>
      </c>
      <c r="BM166" s="59" t="str">
        <f t="shared" si="99"/>
        <v/>
      </c>
      <c r="BN166" s="59" t="str">
        <f t="shared" si="100"/>
        <v/>
      </c>
      <c r="BO166" s="59" t="str">
        <f t="shared" si="101"/>
        <v/>
      </c>
      <c r="BP166" s="59" t="str">
        <f t="shared" si="102"/>
        <v/>
      </c>
      <c r="BQ166" s="59" t="str">
        <f t="shared" si="103"/>
        <v/>
      </c>
      <c r="BR166" s="59" t="str">
        <f t="shared" si="104"/>
        <v/>
      </c>
      <c r="BS166" s="59" t="str">
        <f t="shared" si="105"/>
        <v/>
      </c>
      <c r="BT166" s="59" t="str">
        <f t="shared" si="106"/>
        <v/>
      </c>
      <c r="BU166" s="59" t="str">
        <f t="shared" si="107"/>
        <v/>
      </c>
      <c r="BV166" s="60" t="e">
        <f>IF('Cálculos '!#REF!="","",AVERAGE(AN166:BU166))</f>
        <v>#REF!</v>
      </c>
    </row>
    <row r="167" spans="2:74" hidden="1" x14ac:dyDescent="0.3">
      <c r="B167" s="58">
        <f t="shared" si="36"/>
        <v>165</v>
      </c>
      <c r="C167" s="67" t="e">
        <f>IF('Cálculos '!#REF!="","",'Cálculos '!#REF!)</f>
        <v>#REF!</v>
      </c>
      <c r="D167" s="67" t="e">
        <f>IF('Cálculos '!#REF!="","",'Cálculos '!#REF!)</f>
        <v>#REF!</v>
      </c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 t="e">
        <f t="shared" si="110"/>
        <v>#REF!</v>
      </c>
      <c r="AM167" s="58">
        <f t="shared" si="109"/>
        <v>165</v>
      </c>
      <c r="AN167" s="118" t="e">
        <f t="shared" si="108"/>
        <v>#REF!</v>
      </c>
      <c r="AO167" s="118" t="e">
        <f t="shared" si="75"/>
        <v>#REF!</v>
      </c>
      <c r="AP167" s="59" t="str">
        <f t="shared" si="76"/>
        <v/>
      </c>
      <c r="AQ167" s="59" t="str">
        <f t="shared" si="77"/>
        <v/>
      </c>
      <c r="AR167" s="59" t="str">
        <f t="shared" si="78"/>
        <v/>
      </c>
      <c r="AS167" s="59" t="str">
        <f t="shared" si="79"/>
        <v/>
      </c>
      <c r="AT167" s="59" t="str">
        <f t="shared" si="80"/>
        <v/>
      </c>
      <c r="AU167" s="59" t="str">
        <f t="shared" si="81"/>
        <v/>
      </c>
      <c r="AV167" s="59" t="str">
        <f t="shared" si="82"/>
        <v/>
      </c>
      <c r="AW167" s="59" t="str">
        <f t="shared" si="83"/>
        <v/>
      </c>
      <c r="AX167" s="59" t="str">
        <f t="shared" si="84"/>
        <v/>
      </c>
      <c r="AY167" s="59" t="str">
        <f t="shared" si="85"/>
        <v/>
      </c>
      <c r="AZ167" s="59" t="str">
        <f t="shared" si="86"/>
        <v/>
      </c>
      <c r="BA167" s="59" t="str">
        <f t="shared" si="87"/>
        <v/>
      </c>
      <c r="BB167" s="59" t="str">
        <f t="shared" si="88"/>
        <v/>
      </c>
      <c r="BC167" s="59" t="str">
        <f t="shared" si="89"/>
        <v/>
      </c>
      <c r="BD167" s="59" t="str">
        <f t="shared" si="90"/>
        <v/>
      </c>
      <c r="BE167" s="59" t="str">
        <f t="shared" si="91"/>
        <v/>
      </c>
      <c r="BF167" s="59" t="str">
        <f t="shared" si="92"/>
        <v/>
      </c>
      <c r="BG167" s="59" t="str">
        <f t="shared" si="93"/>
        <v/>
      </c>
      <c r="BH167" s="59" t="str">
        <f t="shared" si="94"/>
        <v/>
      </c>
      <c r="BI167" s="59" t="str">
        <f t="shared" si="95"/>
        <v/>
      </c>
      <c r="BJ167" s="59" t="str">
        <f t="shared" si="96"/>
        <v/>
      </c>
      <c r="BK167" s="59" t="str">
        <f t="shared" si="97"/>
        <v/>
      </c>
      <c r="BL167" s="59" t="str">
        <f t="shared" si="98"/>
        <v/>
      </c>
      <c r="BM167" s="59" t="str">
        <f t="shared" si="99"/>
        <v/>
      </c>
      <c r="BN167" s="59" t="str">
        <f t="shared" si="100"/>
        <v/>
      </c>
      <c r="BO167" s="59" t="str">
        <f t="shared" si="101"/>
        <v/>
      </c>
      <c r="BP167" s="59" t="str">
        <f t="shared" si="102"/>
        <v/>
      </c>
      <c r="BQ167" s="59" t="str">
        <f t="shared" si="103"/>
        <v/>
      </c>
      <c r="BR167" s="59" t="str">
        <f t="shared" si="104"/>
        <v/>
      </c>
      <c r="BS167" s="59" t="str">
        <f t="shared" si="105"/>
        <v/>
      </c>
      <c r="BT167" s="59" t="str">
        <f t="shared" si="106"/>
        <v/>
      </c>
      <c r="BU167" s="59" t="str">
        <f t="shared" si="107"/>
        <v/>
      </c>
      <c r="BV167" s="60" t="e">
        <f>IF('Cálculos '!#REF!="","",AVERAGE(AN167:BU167))</f>
        <v>#REF!</v>
      </c>
    </row>
    <row r="168" spans="2:74" hidden="1" x14ac:dyDescent="0.3">
      <c r="B168" s="58">
        <f t="shared" si="36"/>
        <v>166</v>
      </c>
      <c r="C168" s="67" t="e">
        <f>IF('Cálculos '!#REF!="","",'Cálculos '!#REF!)</f>
        <v>#REF!</v>
      </c>
      <c r="D168" s="67" t="e">
        <f>IF('Cálculos '!#REF!="","",'Cálculos '!#REF!)</f>
        <v>#REF!</v>
      </c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 t="e">
        <f t="shared" si="110"/>
        <v>#REF!</v>
      </c>
      <c r="AM168" s="58">
        <f t="shared" si="109"/>
        <v>166</v>
      </c>
      <c r="AN168" s="118" t="e">
        <f t="shared" si="108"/>
        <v>#REF!</v>
      </c>
      <c r="AO168" s="118" t="e">
        <f t="shared" si="75"/>
        <v>#REF!</v>
      </c>
      <c r="AP168" s="59" t="str">
        <f t="shared" si="76"/>
        <v/>
      </c>
      <c r="AQ168" s="59" t="str">
        <f t="shared" si="77"/>
        <v/>
      </c>
      <c r="AR168" s="59" t="str">
        <f t="shared" si="78"/>
        <v/>
      </c>
      <c r="AS168" s="59" t="str">
        <f t="shared" si="79"/>
        <v/>
      </c>
      <c r="AT168" s="59" t="str">
        <f t="shared" si="80"/>
        <v/>
      </c>
      <c r="AU168" s="59" t="str">
        <f t="shared" si="81"/>
        <v/>
      </c>
      <c r="AV168" s="59" t="str">
        <f t="shared" si="82"/>
        <v/>
      </c>
      <c r="AW168" s="59" t="str">
        <f t="shared" si="83"/>
        <v/>
      </c>
      <c r="AX168" s="59" t="str">
        <f t="shared" si="84"/>
        <v/>
      </c>
      <c r="AY168" s="59" t="str">
        <f t="shared" si="85"/>
        <v/>
      </c>
      <c r="AZ168" s="59" t="str">
        <f t="shared" si="86"/>
        <v/>
      </c>
      <c r="BA168" s="59" t="str">
        <f t="shared" si="87"/>
        <v/>
      </c>
      <c r="BB168" s="59" t="str">
        <f t="shared" si="88"/>
        <v/>
      </c>
      <c r="BC168" s="59" t="str">
        <f t="shared" si="89"/>
        <v/>
      </c>
      <c r="BD168" s="59" t="str">
        <f t="shared" si="90"/>
        <v/>
      </c>
      <c r="BE168" s="59" t="str">
        <f t="shared" si="91"/>
        <v/>
      </c>
      <c r="BF168" s="59" t="str">
        <f t="shared" si="92"/>
        <v/>
      </c>
      <c r="BG168" s="59" t="str">
        <f t="shared" si="93"/>
        <v/>
      </c>
      <c r="BH168" s="59" t="str">
        <f t="shared" si="94"/>
        <v/>
      </c>
      <c r="BI168" s="59" t="str">
        <f t="shared" si="95"/>
        <v/>
      </c>
      <c r="BJ168" s="59" t="str">
        <f t="shared" si="96"/>
        <v/>
      </c>
      <c r="BK168" s="59" t="str">
        <f t="shared" si="97"/>
        <v/>
      </c>
      <c r="BL168" s="59" t="str">
        <f t="shared" si="98"/>
        <v/>
      </c>
      <c r="BM168" s="59" t="str">
        <f t="shared" si="99"/>
        <v/>
      </c>
      <c r="BN168" s="59" t="str">
        <f t="shared" si="100"/>
        <v/>
      </c>
      <c r="BO168" s="59" t="str">
        <f t="shared" si="101"/>
        <v/>
      </c>
      <c r="BP168" s="59" t="str">
        <f t="shared" si="102"/>
        <v/>
      </c>
      <c r="BQ168" s="59" t="str">
        <f t="shared" si="103"/>
        <v/>
      </c>
      <c r="BR168" s="59" t="str">
        <f t="shared" si="104"/>
        <v/>
      </c>
      <c r="BS168" s="59" t="str">
        <f t="shared" si="105"/>
        <v/>
      </c>
      <c r="BT168" s="59" t="str">
        <f t="shared" si="106"/>
        <v/>
      </c>
      <c r="BU168" s="59" t="str">
        <f t="shared" si="107"/>
        <v/>
      </c>
      <c r="BV168" s="60" t="e">
        <f>IF('Cálculos '!#REF!="","",AVERAGE(AN168:BU168))</f>
        <v>#REF!</v>
      </c>
    </row>
    <row r="169" spans="2:74" hidden="1" x14ac:dyDescent="0.3">
      <c r="B169" s="58">
        <f t="shared" si="36"/>
        <v>167</v>
      </c>
      <c r="C169" s="67" t="e">
        <f>IF('Cálculos '!#REF!="","",'Cálculos '!#REF!)</f>
        <v>#REF!</v>
      </c>
      <c r="D169" s="67" t="e">
        <f>IF('Cálculos '!#REF!="","",'Cálculos '!#REF!)</f>
        <v>#REF!</v>
      </c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 t="e">
        <f t="shared" si="110"/>
        <v>#REF!</v>
      </c>
      <c r="AM169" s="58">
        <f t="shared" si="109"/>
        <v>167</v>
      </c>
      <c r="AN169" s="118" t="e">
        <f t="shared" si="108"/>
        <v>#REF!</v>
      </c>
      <c r="AO169" s="118" t="e">
        <f t="shared" si="75"/>
        <v>#REF!</v>
      </c>
      <c r="AP169" s="59" t="str">
        <f t="shared" si="76"/>
        <v/>
      </c>
      <c r="AQ169" s="59" t="str">
        <f t="shared" si="77"/>
        <v/>
      </c>
      <c r="AR169" s="59" t="str">
        <f t="shared" si="78"/>
        <v/>
      </c>
      <c r="AS169" s="59" t="str">
        <f t="shared" si="79"/>
        <v/>
      </c>
      <c r="AT169" s="59" t="str">
        <f t="shared" si="80"/>
        <v/>
      </c>
      <c r="AU169" s="59" t="str">
        <f t="shared" si="81"/>
        <v/>
      </c>
      <c r="AV169" s="59" t="str">
        <f t="shared" si="82"/>
        <v/>
      </c>
      <c r="AW169" s="59" t="str">
        <f t="shared" si="83"/>
        <v/>
      </c>
      <c r="AX169" s="59" t="str">
        <f t="shared" si="84"/>
        <v/>
      </c>
      <c r="AY169" s="59" t="str">
        <f t="shared" si="85"/>
        <v/>
      </c>
      <c r="AZ169" s="59" t="str">
        <f t="shared" si="86"/>
        <v/>
      </c>
      <c r="BA169" s="59" t="str">
        <f t="shared" si="87"/>
        <v/>
      </c>
      <c r="BB169" s="59" t="str">
        <f t="shared" si="88"/>
        <v/>
      </c>
      <c r="BC169" s="59" t="str">
        <f t="shared" si="89"/>
        <v/>
      </c>
      <c r="BD169" s="59" t="str">
        <f t="shared" si="90"/>
        <v/>
      </c>
      <c r="BE169" s="59" t="str">
        <f t="shared" si="91"/>
        <v/>
      </c>
      <c r="BF169" s="59" t="str">
        <f t="shared" si="92"/>
        <v/>
      </c>
      <c r="BG169" s="59" t="str">
        <f t="shared" si="93"/>
        <v/>
      </c>
      <c r="BH169" s="59" t="str">
        <f t="shared" si="94"/>
        <v/>
      </c>
      <c r="BI169" s="59" t="str">
        <f t="shared" si="95"/>
        <v/>
      </c>
      <c r="BJ169" s="59" t="str">
        <f t="shared" si="96"/>
        <v/>
      </c>
      <c r="BK169" s="59" t="str">
        <f t="shared" si="97"/>
        <v/>
      </c>
      <c r="BL169" s="59" t="str">
        <f t="shared" si="98"/>
        <v/>
      </c>
      <c r="BM169" s="59" t="str">
        <f t="shared" si="99"/>
        <v/>
      </c>
      <c r="BN169" s="59" t="str">
        <f t="shared" si="100"/>
        <v/>
      </c>
      <c r="BO169" s="59" t="str">
        <f t="shared" si="101"/>
        <v/>
      </c>
      <c r="BP169" s="59" t="str">
        <f t="shared" si="102"/>
        <v/>
      </c>
      <c r="BQ169" s="59" t="str">
        <f t="shared" si="103"/>
        <v/>
      </c>
      <c r="BR169" s="59" t="str">
        <f t="shared" si="104"/>
        <v/>
      </c>
      <c r="BS169" s="59" t="str">
        <f t="shared" si="105"/>
        <v/>
      </c>
      <c r="BT169" s="59" t="str">
        <f t="shared" si="106"/>
        <v/>
      </c>
      <c r="BU169" s="59" t="str">
        <f t="shared" si="107"/>
        <v/>
      </c>
      <c r="BV169" s="60" t="e">
        <f>IF('Cálculos '!#REF!="","",AVERAGE(AN169:BU169))</f>
        <v>#REF!</v>
      </c>
    </row>
    <row r="170" spans="2:74" hidden="1" x14ac:dyDescent="0.3">
      <c r="B170" s="58">
        <f t="shared" si="36"/>
        <v>168</v>
      </c>
      <c r="C170" s="67" t="e">
        <f>IF('Cálculos '!#REF!="","",'Cálculos '!#REF!)</f>
        <v>#REF!</v>
      </c>
      <c r="D170" s="67" t="e">
        <f>IF('Cálculos '!#REF!="","",'Cálculos '!#REF!)</f>
        <v>#REF!</v>
      </c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 t="e">
        <f t="shared" si="110"/>
        <v>#REF!</v>
      </c>
      <c r="AM170" s="58">
        <f t="shared" si="109"/>
        <v>168</v>
      </c>
      <c r="AN170" s="118" t="e">
        <f t="shared" si="108"/>
        <v>#REF!</v>
      </c>
      <c r="AO170" s="118" t="e">
        <f t="shared" si="75"/>
        <v>#REF!</v>
      </c>
      <c r="AP170" s="59" t="str">
        <f t="shared" si="76"/>
        <v/>
      </c>
      <c r="AQ170" s="59" t="str">
        <f t="shared" si="77"/>
        <v/>
      </c>
      <c r="AR170" s="59" t="str">
        <f t="shared" si="78"/>
        <v/>
      </c>
      <c r="AS170" s="59" t="str">
        <f t="shared" si="79"/>
        <v/>
      </c>
      <c r="AT170" s="59" t="str">
        <f t="shared" si="80"/>
        <v/>
      </c>
      <c r="AU170" s="59" t="str">
        <f t="shared" si="81"/>
        <v/>
      </c>
      <c r="AV170" s="59" t="str">
        <f t="shared" si="82"/>
        <v/>
      </c>
      <c r="AW170" s="59" t="str">
        <f t="shared" si="83"/>
        <v/>
      </c>
      <c r="AX170" s="59" t="str">
        <f t="shared" si="84"/>
        <v/>
      </c>
      <c r="AY170" s="59" t="str">
        <f t="shared" si="85"/>
        <v/>
      </c>
      <c r="AZ170" s="59" t="str">
        <f t="shared" si="86"/>
        <v/>
      </c>
      <c r="BA170" s="59" t="str">
        <f t="shared" si="87"/>
        <v/>
      </c>
      <c r="BB170" s="59" t="str">
        <f t="shared" si="88"/>
        <v/>
      </c>
      <c r="BC170" s="59" t="str">
        <f t="shared" si="89"/>
        <v/>
      </c>
      <c r="BD170" s="59" t="str">
        <f t="shared" si="90"/>
        <v/>
      </c>
      <c r="BE170" s="59" t="str">
        <f t="shared" si="91"/>
        <v/>
      </c>
      <c r="BF170" s="59" t="str">
        <f t="shared" si="92"/>
        <v/>
      </c>
      <c r="BG170" s="59" t="str">
        <f t="shared" si="93"/>
        <v/>
      </c>
      <c r="BH170" s="59" t="str">
        <f t="shared" si="94"/>
        <v/>
      </c>
      <c r="BI170" s="59" t="str">
        <f t="shared" si="95"/>
        <v/>
      </c>
      <c r="BJ170" s="59" t="str">
        <f t="shared" si="96"/>
        <v/>
      </c>
      <c r="BK170" s="59" t="str">
        <f t="shared" si="97"/>
        <v/>
      </c>
      <c r="BL170" s="59" t="str">
        <f t="shared" si="98"/>
        <v/>
      </c>
      <c r="BM170" s="59" t="str">
        <f t="shared" si="99"/>
        <v/>
      </c>
      <c r="BN170" s="59" t="str">
        <f t="shared" si="100"/>
        <v/>
      </c>
      <c r="BO170" s="59" t="str">
        <f t="shared" si="101"/>
        <v/>
      </c>
      <c r="BP170" s="59" t="str">
        <f t="shared" si="102"/>
        <v/>
      </c>
      <c r="BQ170" s="59" t="str">
        <f t="shared" si="103"/>
        <v/>
      </c>
      <c r="BR170" s="59" t="str">
        <f t="shared" si="104"/>
        <v/>
      </c>
      <c r="BS170" s="59" t="str">
        <f t="shared" si="105"/>
        <v/>
      </c>
      <c r="BT170" s="59" t="str">
        <f t="shared" si="106"/>
        <v/>
      </c>
      <c r="BU170" s="59" t="str">
        <f t="shared" si="107"/>
        <v/>
      </c>
      <c r="BV170" s="60" t="e">
        <f>IF('Cálculos '!#REF!="","",AVERAGE(AN170:BU170))</f>
        <v>#REF!</v>
      </c>
    </row>
    <row r="171" spans="2:74" hidden="1" x14ac:dyDescent="0.3">
      <c r="B171" s="58">
        <f t="shared" si="36"/>
        <v>169</v>
      </c>
      <c r="C171" s="67" t="e">
        <f>IF('Cálculos '!#REF!="","",'Cálculos '!#REF!)</f>
        <v>#REF!</v>
      </c>
      <c r="D171" s="67" t="e">
        <f>IF('Cálculos '!#REF!="","",'Cálculos '!#REF!)</f>
        <v>#REF!</v>
      </c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 t="e">
        <f t="shared" si="110"/>
        <v>#REF!</v>
      </c>
      <c r="AM171" s="58">
        <f t="shared" si="109"/>
        <v>169</v>
      </c>
      <c r="AN171" s="118" t="e">
        <f t="shared" si="108"/>
        <v>#REF!</v>
      </c>
      <c r="AO171" s="118" t="e">
        <f t="shared" si="75"/>
        <v>#REF!</v>
      </c>
      <c r="AP171" s="59" t="str">
        <f t="shared" si="76"/>
        <v/>
      </c>
      <c r="AQ171" s="59" t="str">
        <f t="shared" si="77"/>
        <v/>
      </c>
      <c r="AR171" s="59" t="str">
        <f t="shared" si="78"/>
        <v/>
      </c>
      <c r="AS171" s="59" t="str">
        <f t="shared" si="79"/>
        <v/>
      </c>
      <c r="AT171" s="59" t="str">
        <f t="shared" si="80"/>
        <v/>
      </c>
      <c r="AU171" s="59" t="str">
        <f t="shared" si="81"/>
        <v/>
      </c>
      <c r="AV171" s="59" t="str">
        <f t="shared" si="82"/>
        <v/>
      </c>
      <c r="AW171" s="59" t="str">
        <f t="shared" si="83"/>
        <v/>
      </c>
      <c r="AX171" s="59" t="str">
        <f t="shared" si="84"/>
        <v/>
      </c>
      <c r="AY171" s="59" t="str">
        <f t="shared" si="85"/>
        <v/>
      </c>
      <c r="AZ171" s="59" t="str">
        <f t="shared" si="86"/>
        <v/>
      </c>
      <c r="BA171" s="59" t="str">
        <f t="shared" si="87"/>
        <v/>
      </c>
      <c r="BB171" s="59" t="str">
        <f t="shared" si="88"/>
        <v/>
      </c>
      <c r="BC171" s="59" t="str">
        <f t="shared" si="89"/>
        <v/>
      </c>
      <c r="BD171" s="59" t="str">
        <f t="shared" si="90"/>
        <v/>
      </c>
      <c r="BE171" s="59" t="str">
        <f t="shared" si="91"/>
        <v/>
      </c>
      <c r="BF171" s="59" t="str">
        <f t="shared" si="92"/>
        <v/>
      </c>
      <c r="BG171" s="59" t="str">
        <f t="shared" si="93"/>
        <v/>
      </c>
      <c r="BH171" s="59" t="str">
        <f t="shared" si="94"/>
        <v/>
      </c>
      <c r="BI171" s="59" t="str">
        <f t="shared" si="95"/>
        <v/>
      </c>
      <c r="BJ171" s="59" t="str">
        <f t="shared" si="96"/>
        <v/>
      </c>
      <c r="BK171" s="59" t="str">
        <f t="shared" si="97"/>
        <v/>
      </c>
      <c r="BL171" s="59" t="str">
        <f t="shared" si="98"/>
        <v/>
      </c>
      <c r="BM171" s="59" t="str">
        <f t="shared" si="99"/>
        <v/>
      </c>
      <c r="BN171" s="59" t="str">
        <f t="shared" si="100"/>
        <v/>
      </c>
      <c r="BO171" s="59" t="str">
        <f t="shared" si="101"/>
        <v/>
      </c>
      <c r="BP171" s="59" t="str">
        <f t="shared" si="102"/>
        <v/>
      </c>
      <c r="BQ171" s="59" t="str">
        <f t="shared" si="103"/>
        <v/>
      </c>
      <c r="BR171" s="59" t="str">
        <f t="shared" si="104"/>
        <v/>
      </c>
      <c r="BS171" s="59" t="str">
        <f t="shared" si="105"/>
        <v/>
      </c>
      <c r="BT171" s="59" t="str">
        <f t="shared" si="106"/>
        <v/>
      </c>
      <c r="BU171" s="59" t="str">
        <f t="shared" si="107"/>
        <v/>
      </c>
      <c r="BV171" s="60" t="e">
        <f>IF('Cálculos '!#REF!="","",AVERAGE(AN171:BU171))</f>
        <v>#REF!</v>
      </c>
    </row>
    <row r="172" spans="2:74" hidden="1" x14ac:dyDescent="0.3">
      <c r="B172" s="58">
        <f t="shared" si="36"/>
        <v>170</v>
      </c>
      <c r="C172" s="67" t="e">
        <f>IF('Cálculos '!#REF!="","",'Cálculos '!#REF!)</f>
        <v>#REF!</v>
      </c>
      <c r="D172" s="67" t="e">
        <f>IF('Cálculos '!#REF!="","",'Cálculos '!#REF!)</f>
        <v>#REF!</v>
      </c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 t="e">
        <f t="shared" si="110"/>
        <v>#REF!</v>
      </c>
      <c r="AM172" s="58">
        <f t="shared" si="109"/>
        <v>170</v>
      </c>
      <c r="AN172" s="118" t="e">
        <f t="shared" si="108"/>
        <v>#REF!</v>
      </c>
      <c r="AO172" s="118" t="e">
        <f t="shared" si="75"/>
        <v>#REF!</v>
      </c>
      <c r="AP172" s="59" t="str">
        <f t="shared" si="76"/>
        <v/>
      </c>
      <c r="AQ172" s="59" t="str">
        <f t="shared" si="77"/>
        <v/>
      </c>
      <c r="AR172" s="59" t="str">
        <f t="shared" si="78"/>
        <v/>
      </c>
      <c r="AS172" s="59" t="str">
        <f t="shared" si="79"/>
        <v/>
      </c>
      <c r="AT172" s="59" t="str">
        <f t="shared" si="80"/>
        <v/>
      </c>
      <c r="AU172" s="59" t="str">
        <f t="shared" si="81"/>
        <v/>
      </c>
      <c r="AV172" s="59" t="str">
        <f t="shared" si="82"/>
        <v/>
      </c>
      <c r="AW172" s="59" t="str">
        <f t="shared" si="83"/>
        <v/>
      </c>
      <c r="AX172" s="59" t="str">
        <f t="shared" si="84"/>
        <v/>
      </c>
      <c r="AY172" s="59" t="str">
        <f t="shared" si="85"/>
        <v/>
      </c>
      <c r="AZ172" s="59" t="str">
        <f t="shared" si="86"/>
        <v/>
      </c>
      <c r="BA172" s="59" t="str">
        <f t="shared" si="87"/>
        <v/>
      </c>
      <c r="BB172" s="59" t="str">
        <f t="shared" si="88"/>
        <v/>
      </c>
      <c r="BC172" s="59" t="str">
        <f t="shared" si="89"/>
        <v/>
      </c>
      <c r="BD172" s="59" t="str">
        <f t="shared" si="90"/>
        <v/>
      </c>
      <c r="BE172" s="59" t="str">
        <f t="shared" si="91"/>
        <v/>
      </c>
      <c r="BF172" s="59" t="str">
        <f t="shared" si="92"/>
        <v/>
      </c>
      <c r="BG172" s="59" t="str">
        <f t="shared" si="93"/>
        <v/>
      </c>
      <c r="BH172" s="59" t="str">
        <f t="shared" si="94"/>
        <v/>
      </c>
      <c r="BI172" s="59" t="str">
        <f t="shared" si="95"/>
        <v/>
      </c>
      <c r="BJ172" s="59" t="str">
        <f t="shared" si="96"/>
        <v/>
      </c>
      <c r="BK172" s="59" t="str">
        <f t="shared" si="97"/>
        <v/>
      </c>
      <c r="BL172" s="59" t="str">
        <f t="shared" si="98"/>
        <v/>
      </c>
      <c r="BM172" s="59" t="str">
        <f t="shared" si="99"/>
        <v/>
      </c>
      <c r="BN172" s="59" t="str">
        <f t="shared" si="100"/>
        <v/>
      </c>
      <c r="BO172" s="59" t="str">
        <f t="shared" si="101"/>
        <v/>
      </c>
      <c r="BP172" s="59" t="str">
        <f t="shared" si="102"/>
        <v/>
      </c>
      <c r="BQ172" s="59" t="str">
        <f t="shared" si="103"/>
        <v/>
      </c>
      <c r="BR172" s="59" t="str">
        <f t="shared" si="104"/>
        <v/>
      </c>
      <c r="BS172" s="59" t="str">
        <f t="shared" si="105"/>
        <v/>
      </c>
      <c r="BT172" s="59" t="str">
        <f t="shared" si="106"/>
        <v/>
      </c>
      <c r="BU172" s="59" t="str">
        <f t="shared" si="107"/>
        <v/>
      </c>
      <c r="BV172" s="60" t="e">
        <f>IF('Cálculos '!#REF!="","",AVERAGE(AN172:BU172))</f>
        <v>#REF!</v>
      </c>
    </row>
    <row r="173" spans="2:74" hidden="1" x14ac:dyDescent="0.3">
      <c r="B173" s="58">
        <f t="shared" si="36"/>
        <v>171</v>
      </c>
      <c r="C173" s="67" t="e">
        <f>IF('Cálculos '!#REF!="","",'Cálculos '!#REF!)</f>
        <v>#REF!</v>
      </c>
      <c r="D173" s="67" t="e">
        <f>IF('Cálculos '!#REF!="","",'Cálculos '!#REF!)</f>
        <v>#REF!</v>
      </c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 t="e">
        <f t="shared" si="110"/>
        <v>#REF!</v>
      </c>
      <c r="AM173" s="58">
        <f t="shared" si="109"/>
        <v>171</v>
      </c>
      <c r="AN173" s="118" t="e">
        <f t="shared" si="108"/>
        <v>#REF!</v>
      </c>
      <c r="AO173" s="118" t="e">
        <f t="shared" si="75"/>
        <v>#REF!</v>
      </c>
      <c r="AP173" s="59" t="str">
        <f t="shared" si="76"/>
        <v/>
      </c>
      <c r="AQ173" s="59" t="str">
        <f t="shared" si="77"/>
        <v/>
      </c>
      <c r="AR173" s="59" t="str">
        <f t="shared" si="78"/>
        <v/>
      </c>
      <c r="AS173" s="59" t="str">
        <f t="shared" si="79"/>
        <v/>
      </c>
      <c r="AT173" s="59" t="str">
        <f t="shared" si="80"/>
        <v/>
      </c>
      <c r="AU173" s="59" t="str">
        <f t="shared" si="81"/>
        <v/>
      </c>
      <c r="AV173" s="59" t="str">
        <f t="shared" si="82"/>
        <v/>
      </c>
      <c r="AW173" s="59" t="str">
        <f t="shared" si="83"/>
        <v/>
      </c>
      <c r="AX173" s="59" t="str">
        <f t="shared" si="84"/>
        <v/>
      </c>
      <c r="AY173" s="59" t="str">
        <f t="shared" si="85"/>
        <v/>
      </c>
      <c r="AZ173" s="59" t="str">
        <f t="shared" si="86"/>
        <v/>
      </c>
      <c r="BA173" s="59" t="str">
        <f t="shared" si="87"/>
        <v/>
      </c>
      <c r="BB173" s="59" t="str">
        <f t="shared" si="88"/>
        <v/>
      </c>
      <c r="BC173" s="59" t="str">
        <f t="shared" si="89"/>
        <v/>
      </c>
      <c r="BD173" s="59" t="str">
        <f t="shared" si="90"/>
        <v/>
      </c>
      <c r="BE173" s="59" t="str">
        <f t="shared" si="91"/>
        <v/>
      </c>
      <c r="BF173" s="59" t="str">
        <f t="shared" si="92"/>
        <v/>
      </c>
      <c r="BG173" s="59" t="str">
        <f t="shared" si="93"/>
        <v/>
      </c>
      <c r="BH173" s="59" t="str">
        <f t="shared" si="94"/>
        <v/>
      </c>
      <c r="BI173" s="59" t="str">
        <f t="shared" si="95"/>
        <v/>
      </c>
      <c r="BJ173" s="59" t="str">
        <f t="shared" si="96"/>
        <v/>
      </c>
      <c r="BK173" s="59" t="str">
        <f t="shared" si="97"/>
        <v/>
      </c>
      <c r="BL173" s="59" t="str">
        <f t="shared" si="98"/>
        <v/>
      </c>
      <c r="BM173" s="59" t="str">
        <f t="shared" si="99"/>
        <v/>
      </c>
      <c r="BN173" s="59" t="str">
        <f t="shared" si="100"/>
        <v/>
      </c>
      <c r="BO173" s="59" t="str">
        <f t="shared" si="101"/>
        <v/>
      </c>
      <c r="BP173" s="59" t="str">
        <f t="shared" si="102"/>
        <v/>
      </c>
      <c r="BQ173" s="59" t="str">
        <f t="shared" si="103"/>
        <v/>
      </c>
      <c r="BR173" s="59" t="str">
        <f t="shared" si="104"/>
        <v/>
      </c>
      <c r="BS173" s="59" t="str">
        <f t="shared" si="105"/>
        <v/>
      </c>
      <c r="BT173" s="59" t="str">
        <f t="shared" si="106"/>
        <v/>
      </c>
      <c r="BU173" s="59" t="str">
        <f t="shared" si="107"/>
        <v/>
      </c>
      <c r="BV173" s="60" t="e">
        <f>IF('Cálculos '!#REF!="","",AVERAGE(AN173:BU173))</f>
        <v>#REF!</v>
      </c>
    </row>
    <row r="174" spans="2:74" hidden="1" x14ac:dyDescent="0.3">
      <c r="B174" s="58">
        <f t="shared" si="36"/>
        <v>172</v>
      </c>
      <c r="C174" s="67" t="e">
        <f>IF('Cálculos '!#REF!="","",'Cálculos '!#REF!)</f>
        <v>#REF!</v>
      </c>
      <c r="D174" s="67" t="e">
        <f>IF('Cálculos '!#REF!="","",'Cálculos '!#REF!)</f>
        <v>#REF!</v>
      </c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 t="e">
        <f t="shared" si="110"/>
        <v>#REF!</v>
      </c>
      <c r="AM174" s="58">
        <f t="shared" si="109"/>
        <v>172</v>
      </c>
      <c r="AN174" s="118" t="e">
        <f t="shared" si="108"/>
        <v>#REF!</v>
      </c>
      <c r="AO174" s="118" t="e">
        <f t="shared" si="75"/>
        <v>#REF!</v>
      </c>
      <c r="AP174" s="59" t="str">
        <f t="shared" si="76"/>
        <v/>
      </c>
      <c r="AQ174" s="59" t="str">
        <f t="shared" si="77"/>
        <v/>
      </c>
      <c r="AR174" s="59" t="str">
        <f t="shared" si="78"/>
        <v/>
      </c>
      <c r="AS174" s="59" t="str">
        <f t="shared" si="79"/>
        <v/>
      </c>
      <c r="AT174" s="59" t="str">
        <f t="shared" si="80"/>
        <v/>
      </c>
      <c r="AU174" s="59" t="str">
        <f t="shared" si="81"/>
        <v/>
      </c>
      <c r="AV174" s="59" t="str">
        <f t="shared" si="82"/>
        <v/>
      </c>
      <c r="AW174" s="59" t="str">
        <f t="shared" si="83"/>
        <v/>
      </c>
      <c r="AX174" s="59" t="str">
        <f t="shared" si="84"/>
        <v/>
      </c>
      <c r="AY174" s="59" t="str">
        <f t="shared" si="85"/>
        <v/>
      </c>
      <c r="AZ174" s="59" t="str">
        <f t="shared" si="86"/>
        <v/>
      </c>
      <c r="BA174" s="59" t="str">
        <f t="shared" si="87"/>
        <v/>
      </c>
      <c r="BB174" s="59" t="str">
        <f t="shared" si="88"/>
        <v/>
      </c>
      <c r="BC174" s="59" t="str">
        <f t="shared" si="89"/>
        <v/>
      </c>
      <c r="BD174" s="59" t="str">
        <f t="shared" si="90"/>
        <v/>
      </c>
      <c r="BE174" s="59" t="str">
        <f t="shared" si="91"/>
        <v/>
      </c>
      <c r="BF174" s="59" t="str">
        <f t="shared" si="92"/>
        <v/>
      </c>
      <c r="BG174" s="59" t="str">
        <f t="shared" si="93"/>
        <v/>
      </c>
      <c r="BH174" s="59" t="str">
        <f t="shared" si="94"/>
        <v/>
      </c>
      <c r="BI174" s="59" t="str">
        <f t="shared" si="95"/>
        <v/>
      </c>
      <c r="BJ174" s="59" t="str">
        <f t="shared" si="96"/>
        <v/>
      </c>
      <c r="BK174" s="59" t="str">
        <f t="shared" si="97"/>
        <v/>
      </c>
      <c r="BL174" s="59" t="str">
        <f t="shared" si="98"/>
        <v/>
      </c>
      <c r="BM174" s="59" t="str">
        <f t="shared" si="99"/>
        <v/>
      </c>
      <c r="BN174" s="59" t="str">
        <f t="shared" si="100"/>
        <v/>
      </c>
      <c r="BO174" s="59" t="str">
        <f t="shared" si="101"/>
        <v/>
      </c>
      <c r="BP174" s="59" t="str">
        <f t="shared" si="102"/>
        <v/>
      </c>
      <c r="BQ174" s="59" t="str">
        <f t="shared" si="103"/>
        <v/>
      </c>
      <c r="BR174" s="59" t="str">
        <f t="shared" si="104"/>
        <v/>
      </c>
      <c r="BS174" s="59" t="str">
        <f t="shared" si="105"/>
        <v/>
      </c>
      <c r="BT174" s="59" t="str">
        <f t="shared" si="106"/>
        <v/>
      </c>
      <c r="BU174" s="59" t="str">
        <f t="shared" si="107"/>
        <v/>
      </c>
      <c r="BV174" s="60" t="e">
        <f>IF('Cálculos '!#REF!="","",AVERAGE(AN174:BU174))</f>
        <v>#REF!</v>
      </c>
    </row>
    <row r="175" spans="2:74" hidden="1" x14ac:dyDescent="0.3">
      <c r="B175" s="58">
        <f t="shared" si="36"/>
        <v>173</v>
      </c>
      <c r="C175" s="67" t="e">
        <f>IF('Cálculos '!#REF!="","",'Cálculos '!#REF!)</f>
        <v>#REF!</v>
      </c>
      <c r="D175" s="67" t="e">
        <f>IF('Cálculos '!#REF!="","",'Cálculos '!#REF!)</f>
        <v>#REF!</v>
      </c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 t="e">
        <f t="shared" si="110"/>
        <v>#REF!</v>
      </c>
      <c r="AM175" s="58">
        <f t="shared" si="109"/>
        <v>173</v>
      </c>
      <c r="AN175" s="118" t="e">
        <f t="shared" si="108"/>
        <v>#REF!</v>
      </c>
      <c r="AO175" s="118" t="e">
        <f t="shared" si="75"/>
        <v>#REF!</v>
      </c>
      <c r="AP175" s="59" t="str">
        <f t="shared" si="76"/>
        <v/>
      </c>
      <c r="AQ175" s="59" t="str">
        <f t="shared" si="77"/>
        <v/>
      </c>
      <c r="AR175" s="59" t="str">
        <f t="shared" si="78"/>
        <v/>
      </c>
      <c r="AS175" s="59" t="str">
        <f t="shared" si="79"/>
        <v/>
      </c>
      <c r="AT175" s="59" t="str">
        <f t="shared" si="80"/>
        <v/>
      </c>
      <c r="AU175" s="59" t="str">
        <f t="shared" si="81"/>
        <v/>
      </c>
      <c r="AV175" s="59" t="str">
        <f t="shared" si="82"/>
        <v/>
      </c>
      <c r="AW175" s="59" t="str">
        <f t="shared" si="83"/>
        <v/>
      </c>
      <c r="AX175" s="59" t="str">
        <f t="shared" si="84"/>
        <v/>
      </c>
      <c r="AY175" s="59" t="str">
        <f t="shared" si="85"/>
        <v/>
      </c>
      <c r="AZ175" s="59" t="str">
        <f t="shared" si="86"/>
        <v/>
      </c>
      <c r="BA175" s="59" t="str">
        <f t="shared" si="87"/>
        <v/>
      </c>
      <c r="BB175" s="59" t="str">
        <f t="shared" si="88"/>
        <v/>
      </c>
      <c r="BC175" s="59" t="str">
        <f t="shared" si="89"/>
        <v/>
      </c>
      <c r="BD175" s="59" t="str">
        <f t="shared" si="90"/>
        <v/>
      </c>
      <c r="BE175" s="59" t="str">
        <f t="shared" si="91"/>
        <v/>
      </c>
      <c r="BF175" s="59" t="str">
        <f t="shared" si="92"/>
        <v/>
      </c>
      <c r="BG175" s="59" t="str">
        <f t="shared" si="93"/>
        <v/>
      </c>
      <c r="BH175" s="59" t="str">
        <f t="shared" si="94"/>
        <v/>
      </c>
      <c r="BI175" s="59" t="str">
        <f t="shared" si="95"/>
        <v/>
      </c>
      <c r="BJ175" s="59" t="str">
        <f t="shared" si="96"/>
        <v/>
      </c>
      <c r="BK175" s="59" t="str">
        <f t="shared" si="97"/>
        <v/>
      </c>
      <c r="BL175" s="59" t="str">
        <f t="shared" si="98"/>
        <v/>
      </c>
      <c r="BM175" s="59" t="str">
        <f t="shared" si="99"/>
        <v/>
      </c>
      <c r="BN175" s="59" t="str">
        <f t="shared" si="100"/>
        <v/>
      </c>
      <c r="BO175" s="59" t="str">
        <f t="shared" si="101"/>
        <v/>
      </c>
      <c r="BP175" s="59" t="str">
        <f t="shared" si="102"/>
        <v/>
      </c>
      <c r="BQ175" s="59" t="str">
        <f t="shared" si="103"/>
        <v/>
      </c>
      <c r="BR175" s="59" t="str">
        <f t="shared" si="104"/>
        <v/>
      </c>
      <c r="BS175" s="59" t="str">
        <f t="shared" si="105"/>
        <v/>
      </c>
      <c r="BT175" s="59" t="str">
        <f t="shared" si="106"/>
        <v/>
      </c>
      <c r="BU175" s="59" t="str">
        <f t="shared" si="107"/>
        <v/>
      </c>
      <c r="BV175" s="60" t="e">
        <f>IF('Cálculos '!#REF!="","",AVERAGE(AN175:BU175))</f>
        <v>#REF!</v>
      </c>
    </row>
    <row r="176" spans="2:74" hidden="1" x14ac:dyDescent="0.3">
      <c r="B176" s="58">
        <f t="shared" si="36"/>
        <v>174</v>
      </c>
      <c r="C176" s="67" t="e">
        <f>IF('Cálculos '!#REF!="","",'Cálculos '!#REF!)</f>
        <v>#REF!</v>
      </c>
      <c r="D176" s="67" t="e">
        <f>IF('Cálculos '!#REF!="","",'Cálculos '!#REF!)</f>
        <v>#REF!</v>
      </c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 t="e">
        <f t="shared" si="110"/>
        <v>#REF!</v>
      </c>
      <c r="AM176" s="58">
        <f t="shared" si="109"/>
        <v>174</v>
      </c>
      <c r="AN176" s="118" t="e">
        <f t="shared" si="108"/>
        <v>#REF!</v>
      </c>
      <c r="AO176" s="118" t="e">
        <f t="shared" si="75"/>
        <v>#REF!</v>
      </c>
      <c r="AP176" s="59" t="str">
        <f t="shared" si="76"/>
        <v/>
      </c>
      <c r="AQ176" s="59" t="str">
        <f t="shared" si="77"/>
        <v/>
      </c>
      <c r="AR176" s="59" t="str">
        <f t="shared" si="78"/>
        <v/>
      </c>
      <c r="AS176" s="59" t="str">
        <f t="shared" si="79"/>
        <v/>
      </c>
      <c r="AT176" s="59" t="str">
        <f t="shared" si="80"/>
        <v/>
      </c>
      <c r="AU176" s="59" t="str">
        <f t="shared" si="81"/>
        <v/>
      </c>
      <c r="AV176" s="59" t="str">
        <f t="shared" si="82"/>
        <v/>
      </c>
      <c r="AW176" s="59" t="str">
        <f t="shared" si="83"/>
        <v/>
      </c>
      <c r="AX176" s="59" t="str">
        <f t="shared" si="84"/>
        <v/>
      </c>
      <c r="AY176" s="59" t="str">
        <f t="shared" si="85"/>
        <v/>
      </c>
      <c r="AZ176" s="59" t="str">
        <f t="shared" si="86"/>
        <v/>
      </c>
      <c r="BA176" s="59" t="str">
        <f t="shared" si="87"/>
        <v/>
      </c>
      <c r="BB176" s="59" t="str">
        <f t="shared" si="88"/>
        <v/>
      </c>
      <c r="BC176" s="59" t="str">
        <f t="shared" si="89"/>
        <v/>
      </c>
      <c r="BD176" s="59" t="str">
        <f t="shared" si="90"/>
        <v/>
      </c>
      <c r="BE176" s="59" t="str">
        <f t="shared" si="91"/>
        <v/>
      </c>
      <c r="BF176" s="59" t="str">
        <f t="shared" si="92"/>
        <v/>
      </c>
      <c r="BG176" s="59" t="str">
        <f t="shared" si="93"/>
        <v/>
      </c>
      <c r="BH176" s="59" t="str">
        <f t="shared" si="94"/>
        <v/>
      </c>
      <c r="BI176" s="59" t="str">
        <f t="shared" si="95"/>
        <v/>
      </c>
      <c r="BJ176" s="59" t="str">
        <f t="shared" si="96"/>
        <v/>
      </c>
      <c r="BK176" s="59" t="str">
        <f t="shared" si="97"/>
        <v/>
      </c>
      <c r="BL176" s="59" t="str">
        <f t="shared" si="98"/>
        <v/>
      </c>
      <c r="BM176" s="59" t="str">
        <f t="shared" si="99"/>
        <v/>
      </c>
      <c r="BN176" s="59" t="str">
        <f t="shared" si="100"/>
        <v/>
      </c>
      <c r="BO176" s="59" t="str">
        <f t="shared" si="101"/>
        <v/>
      </c>
      <c r="BP176" s="59" t="str">
        <f t="shared" si="102"/>
        <v/>
      </c>
      <c r="BQ176" s="59" t="str">
        <f t="shared" si="103"/>
        <v/>
      </c>
      <c r="BR176" s="59" t="str">
        <f t="shared" si="104"/>
        <v/>
      </c>
      <c r="BS176" s="59" t="str">
        <f t="shared" si="105"/>
        <v/>
      </c>
      <c r="BT176" s="59" t="str">
        <f t="shared" si="106"/>
        <v/>
      </c>
      <c r="BU176" s="59" t="str">
        <f t="shared" si="107"/>
        <v/>
      </c>
      <c r="BV176" s="60" t="e">
        <f>IF('Cálculos '!#REF!="","",AVERAGE(AN176:BU176))</f>
        <v>#REF!</v>
      </c>
    </row>
    <row r="177" spans="2:74" hidden="1" x14ac:dyDescent="0.3">
      <c r="B177" s="58">
        <f t="shared" si="36"/>
        <v>175</v>
      </c>
      <c r="C177" s="67" t="e">
        <f>IF('Cálculos '!#REF!="","",'Cálculos '!#REF!)</f>
        <v>#REF!</v>
      </c>
      <c r="D177" s="67" t="e">
        <f>IF('Cálculos '!#REF!="","",'Cálculos '!#REF!)</f>
        <v>#REF!</v>
      </c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 t="e">
        <f t="shared" si="110"/>
        <v>#REF!</v>
      </c>
      <c r="AM177" s="58">
        <f t="shared" si="109"/>
        <v>175</v>
      </c>
      <c r="AN177" s="118" t="e">
        <f t="shared" si="108"/>
        <v>#REF!</v>
      </c>
      <c r="AO177" s="118" t="e">
        <f t="shared" si="75"/>
        <v>#REF!</v>
      </c>
      <c r="AP177" s="59" t="str">
        <f t="shared" si="76"/>
        <v/>
      </c>
      <c r="AQ177" s="59" t="str">
        <f t="shared" si="77"/>
        <v/>
      </c>
      <c r="AR177" s="59" t="str">
        <f t="shared" si="78"/>
        <v/>
      </c>
      <c r="AS177" s="59" t="str">
        <f t="shared" si="79"/>
        <v/>
      </c>
      <c r="AT177" s="59" t="str">
        <f t="shared" si="80"/>
        <v/>
      </c>
      <c r="AU177" s="59" t="str">
        <f t="shared" si="81"/>
        <v/>
      </c>
      <c r="AV177" s="59" t="str">
        <f t="shared" si="82"/>
        <v/>
      </c>
      <c r="AW177" s="59" t="str">
        <f t="shared" si="83"/>
        <v/>
      </c>
      <c r="AX177" s="59" t="str">
        <f t="shared" si="84"/>
        <v/>
      </c>
      <c r="AY177" s="59" t="str">
        <f t="shared" si="85"/>
        <v/>
      </c>
      <c r="AZ177" s="59" t="str">
        <f t="shared" si="86"/>
        <v/>
      </c>
      <c r="BA177" s="59" t="str">
        <f t="shared" si="87"/>
        <v/>
      </c>
      <c r="BB177" s="59" t="str">
        <f t="shared" si="88"/>
        <v/>
      </c>
      <c r="BC177" s="59" t="str">
        <f t="shared" si="89"/>
        <v/>
      </c>
      <c r="BD177" s="59" t="str">
        <f t="shared" si="90"/>
        <v/>
      </c>
      <c r="BE177" s="59" t="str">
        <f t="shared" si="91"/>
        <v/>
      </c>
      <c r="BF177" s="59" t="str">
        <f t="shared" si="92"/>
        <v/>
      </c>
      <c r="BG177" s="59" t="str">
        <f t="shared" si="93"/>
        <v/>
      </c>
      <c r="BH177" s="59" t="str">
        <f t="shared" si="94"/>
        <v/>
      </c>
      <c r="BI177" s="59" t="str">
        <f t="shared" si="95"/>
        <v/>
      </c>
      <c r="BJ177" s="59" t="str">
        <f t="shared" si="96"/>
        <v/>
      </c>
      <c r="BK177" s="59" t="str">
        <f t="shared" si="97"/>
        <v/>
      </c>
      <c r="BL177" s="59" t="str">
        <f t="shared" si="98"/>
        <v/>
      </c>
      <c r="BM177" s="59" t="str">
        <f t="shared" si="99"/>
        <v/>
      </c>
      <c r="BN177" s="59" t="str">
        <f t="shared" si="100"/>
        <v/>
      </c>
      <c r="BO177" s="59" t="str">
        <f t="shared" si="101"/>
        <v/>
      </c>
      <c r="BP177" s="59" t="str">
        <f t="shared" si="102"/>
        <v/>
      </c>
      <c r="BQ177" s="59" t="str">
        <f t="shared" si="103"/>
        <v/>
      </c>
      <c r="BR177" s="59" t="str">
        <f t="shared" si="104"/>
        <v/>
      </c>
      <c r="BS177" s="59" t="str">
        <f t="shared" si="105"/>
        <v/>
      </c>
      <c r="BT177" s="59" t="str">
        <f t="shared" si="106"/>
        <v/>
      </c>
      <c r="BU177" s="59" t="str">
        <f t="shared" si="107"/>
        <v/>
      </c>
      <c r="BV177" s="60" t="e">
        <f>IF('Cálculos '!#REF!="","",AVERAGE(AN177:BU177))</f>
        <v>#REF!</v>
      </c>
    </row>
    <row r="178" spans="2:74" hidden="1" x14ac:dyDescent="0.3">
      <c r="B178" s="58">
        <f t="shared" si="36"/>
        <v>176</v>
      </c>
      <c r="C178" s="67" t="e">
        <f>IF('Cálculos '!#REF!="","",'Cálculos '!#REF!)</f>
        <v>#REF!</v>
      </c>
      <c r="D178" s="67" t="e">
        <f>IF('Cálculos '!#REF!="","",'Cálculos '!#REF!)</f>
        <v>#REF!</v>
      </c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 t="e">
        <f t="shared" si="110"/>
        <v>#REF!</v>
      </c>
      <c r="AM178" s="58">
        <f t="shared" si="109"/>
        <v>176</v>
      </c>
      <c r="AN178" s="118" t="e">
        <f t="shared" si="108"/>
        <v>#REF!</v>
      </c>
      <c r="AO178" s="118" t="e">
        <f t="shared" si="75"/>
        <v>#REF!</v>
      </c>
      <c r="AP178" s="59" t="str">
        <f t="shared" si="76"/>
        <v/>
      </c>
      <c r="AQ178" s="59" t="str">
        <f t="shared" si="77"/>
        <v/>
      </c>
      <c r="AR178" s="59" t="str">
        <f t="shared" si="78"/>
        <v/>
      </c>
      <c r="AS178" s="59" t="str">
        <f t="shared" si="79"/>
        <v/>
      </c>
      <c r="AT178" s="59" t="str">
        <f t="shared" si="80"/>
        <v/>
      </c>
      <c r="AU178" s="59" t="str">
        <f t="shared" si="81"/>
        <v/>
      </c>
      <c r="AV178" s="59" t="str">
        <f t="shared" si="82"/>
        <v/>
      </c>
      <c r="AW178" s="59" t="str">
        <f t="shared" si="83"/>
        <v/>
      </c>
      <c r="AX178" s="59" t="str">
        <f t="shared" si="84"/>
        <v/>
      </c>
      <c r="AY178" s="59" t="str">
        <f t="shared" si="85"/>
        <v/>
      </c>
      <c r="AZ178" s="59" t="str">
        <f t="shared" si="86"/>
        <v/>
      </c>
      <c r="BA178" s="59" t="str">
        <f t="shared" si="87"/>
        <v/>
      </c>
      <c r="BB178" s="59" t="str">
        <f t="shared" si="88"/>
        <v/>
      </c>
      <c r="BC178" s="59" t="str">
        <f t="shared" si="89"/>
        <v/>
      </c>
      <c r="BD178" s="59" t="str">
        <f t="shared" si="90"/>
        <v/>
      </c>
      <c r="BE178" s="59" t="str">
        <f t="shared" si="91"/>
        <v/>
      </c>
      <c r="BF178" s="59" t="str">
        <f t="shared" si="92"/>
        <v/>
      </c>
      <c r="BG178" s="59" t="str">
        <f t="shared" si="93"/>
        <v/>
      </c>
      <c r="BH178" s="59" t="str">
        <f t="shared" si="94"/>
        <v/>
      </c>
      <c r="BI178" s="59" t="str">
        <f t="shared" si="95"/>
        <v/>
      </c>
      <c r="BJ178" s="59" t="str">
        <f t="shared" si="96"/>
        <v/>
      </c>
      <c r="BK178" s="59" t="str">
        <f t="shared" si="97"/>
        <v/>
      </c>
      <c r="BL178" s="59" t="str">
        <f t="shared" si="98"/>
        <v/>
      </c>
      <c r="BM178" s="59" t="str">
        <f t="shared" si="99"/>
        <v/>
      </c>
      <c r="BN178" s="59" t="str">
        <f t="shared" si="100"/>
        <v/>
      </c>
      <c r="BO178" s="59" t="str">
        <f t="shared" si="101"/>
        <v/>
      </c>
      <c r="BP178" s="59" t="str">
        <f t="shared" si="102"/>
        <v/>
      </c>
      <c r="BQ178" s="59" t="str">
        <f t="shared" si="103"/>
        <v/>
      </c>
      <c r="BR178" s="59" t="str">
        <f t="shared" si="104"/>
        <v/>
      </c>
      <c r="BS178" s="59" t="str">
        <f t="shared" si="105"/>
        <v/>
      </c>
      <c r="BT178" s="59" t="str">
        <f t="shared" si="106"/>
        <v/>
      </c>
      <c r="BU178" s="59" t="str">
        <f t="shared" si="107"/>
        <v/>
      </c>
      <c r="BV178" s="60" t="e">
        <f>IF('Cálculos '!#REF!="","",AVERAGE(AN178:BU178))</f>
        <v>#REF!</v>
      </c>
    </row>
    <row r="179" spans="2:74" hidden="1" x14ac:dyDescent="0.3">
      <c r="B179" s="58">
        <f t="shared" si="36"/>
        <v>177</v>
      </c>
      <c r="C179" s="67" t="e">
        <f>IF('Cálculos '!#REF!="","",'Cálculos '!#REF!)</f>
        <v>#REF!</v>
      </c>
      <c r="D179" s="67" t="e">
        <f>IF('Cálculos '!#REF!="","",'Cálculos '!#REF!)</f>
        <v>#REF!</v>
      </c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 t="e">
        <f t="shared" si="110"/>
        <v>#REF!</v>
      </c>
      <c r="AM179" s="58">
        <f t="shared" si="109"/>
        <v>177</v>
      </c>
      <c r="AN179" s="118" t="e">
        <f t="shared" si="108"/>
        <v>#REF!</v>
      </c>
      <c r="AO179" s="118" t="e">
        <f t="shared" si="75"/>
        <v>#REF!</v>
      </c>
      <c r="AP179" s="59" t="str">
        <f t="shared" si="76"/>
        <v/>
      </c>
      <c r="AQ179" s="59" t="str">
        <f t="shared" si="77"/>
        <v/>
      </c>
      <c r="AR179" s="59" t="str">
        <f t="shared" si="78"/>
        <v/>
      </c>
      <c r="AS179" s="59" t="str">
        <f t="shared" si="79"/>
        <v/>
      </c>
      <c r="AT179" s="59" t="str">
        <f t="shared" si="80"/>
        <v/>
      </c>
      <c r="AU179" s="59" t="str">
        <f t="shared" si="81"/>
        <v/>
      </c>
      <c r="AV179" s="59" t="str">
        <f t="shared" si="82"/>
        <v/>
      </c>
      <c r="AW179" s="59" t="str">
        <f t="shared" si="83"/>
        <v/>
      </c>
      <c r="AX179" s="59" t="str">
        <f t="shared" si="84"/>
        <v/>
      </c>
      <c r="AY179" s="59" t="str">
        <f t="shared" si="85"/>
        <v/>
      </c>
      <c r="AZ179" s="59" t="str">
        <f t="shared" si="86"/>
        <v/>
      </c>
      <c r="BA179" s="59" t="str">
        <f t="shared" si="87"/>
        <v/>
      </c>
      <c r="BB179" s="59" t="str">
        <f t="shared" si="88"/>
        <v/>
      </c>
      <c r="BC179" s="59" t="str">
        <f t="shared" si="89"/>
        <v/>
      </c>
      <c r="BD179" s="59" t="str">
        <f t="shared" si="90"/>
        <v/>
      </c>
      <c r="BE179" s="59" t="str">
        <f t="shared" si="91"/>
        <v/>
      </c>
      <c r="BF179" s="59" t="str">
        <f t="shared" si="92"/>
        <v/>
      </c>
      <c r="BG179" s="59" t="str">
        <f t="shared" si="93"/>
        <v/>
      </c>
      <c r="BH179" s="59" t="str">
        <f t="shared" si="94"/>
        <v/>
      </c>
      <c r="BI179" s="59" t="str">
        <f t="shared" si="95"/>
        <v/>
      </c>
      <c r="BJ179" s="59" t="str">
        <f t="shared" si="96"/>
        <v/>
      </c>
      <c r="BK179" s="59" t="str">
        <f t="shared" si="97"/>
        <v/>
      </c>
      <c r="BL179" s="59" t="str">
        <f t="shared" si="98"/>
        <v/>
      </c>
      <c r="BM179" s="59" t="str">
        <f t="shared" si="99"/>
        <v/>
      </c>
      <c r="BN179" s="59" t="str">
        <f t="shared" si="100"/>
        <v/>
      </c>
      <c r="BO179" s="59" t="str">
        <f t="shared" si="101"/>
        <v/>
      </c>
      <c r="BP179" s="59" t="str">
        <f t="shared" si="102"/>
        <v/>
      </c>
      <c r="BQ179" s="59" t="str">
        <f t="shared" si="103"/>
        <v/>
      </c>
      <c r="BR179" s="59" t="str">
        <f t="shared" si="104"/>
        <v/>
      </c>
      <c r="BS179" s="59" t="str">
        <f t="shared" si="105"/>
        <v/>
      </c>
      <c r="BT179" s="59" t="str">
        <f t="shared" si="106"/>
        <v/>
      </c>
      <c r="BU179" s="59" t="str">
        <f t="shared" si="107"/>
        <v/>
      </c>
      <c r="BV179" s="60" t="e">
        <f>IF('Cálculos '!#REF!="","",AVERAGE(AN179:BU179))</f>
        <v>#REF!</v>
      </c>
    </row>
    <row r="180" spans="2:74" hidden="1" x14ac:dyDescent="0.3">
      <c r="B180" s="58">
        <f t="shared" si="36"/>
        <v>178</v>
      </c>
      <c r="C180" s="67" t="e">
        <f>IF('Cálculos '!#REF!="","",'Cálculos '!#REF!)</f>
        <v>#REF!</v>
      </c>
      <c r="D180" s="67" t="e">
        <f>IF('Cálculos '!#REF!="","",'Cálculos '!#REF!)</f>
        <v>#REF!</v>
      </c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 t="e">
        <f t="shared" si="110"/>
        <v>#REF!</v>
      </c>
      <c r="AM180" s="58">
        <f t="shared" si="109"/>
        <v>178</v>
      </c>
      <c r="AN180" s="118" t="e">
        <f t="shared" si="108"/>
        <v>#REF!</v>
      </c>
      <c r="AO180" s="118" t="e">
        <f t="shared" si="75"/>
        <v>#REF!</v>
      </c>
      <c r="AP180" s="59" t="str">
        <f t="shared" si="76"/>
        <v/>
      </c>
      <c r="AQ180" s="59" t="str">
        <f t="shared" si="77"/>
        <v/>
      </c>
      <c r="AR180" s="59" t="str">
        <f t="shared" si="78"/>
        <v/>
      </c>
      <c r="AS180" s="59" t="str">
        <f t="shared" si="79"/>
        <v/>
      </c>
      <c r="AT180" s="59" t="str">
        <f t="shared" si="80"/>
        <v/>
      </c>
      <c r="AU180" s="59" t="str">
        <f t="shared" si="81"/>
        <v/>
      </c>
      <c r="AV180" s="59" t="str">
        <f t="shared" si="82"/>
        <v/>
      </c>
      <c r="AW180" s="59" t="str">
        <f t="shared" si="83"/>
        <v/>
      </c>
      <c r="AX180" s="59" t="str">
        <f t="shared" si="84"/>
        <v/>
      </c>
      <c r="AY180" s="59" t="str">
        <f t="shared" si="85"/>
        <v/>
      </c>
      <c r="AZ180" s="59" t="str">
        <f t="shared" si="86"/>
        <v/>
      </c>
      <c r="BA180" s="59" t="str">
        <f t="shared" si="87"/>
        <v/>
      </c>
      <c r="BB180" s="59" t="str">
        <f t="shared" si="88"/>
        <v/>
      </c>
      <c r="BC180" s="59" t="str">
        <f t="shared" si="89"/>
        <v/>
      </c>
      <c r="BD180" s="59" t="str">
        <f t="shared" si="90"/>
        <v/>
      </c>
      <c r="BE180" s="59" t="str">
        <f t="shared" si="91"/>
        <v/>
      </c>
      <c r="BF180" s="59" t="str">
        <f t="shared" si="92"/>
        <v/>
      </c>
      <c r="BG180" s="59" t="str">
        <f t="shared" si="93"/>
        <v/>
      </c>
      <c r="BH180" s="59" t="str">
        <f t="shared" si="94"/>
        <v/>
      </c>
      <c r="BI180" s="59" t="str">
        <f t="shared" si="95"/>
        <v/>
      </c>
      <c r="BJ180" s="59" t="str">
        <f t="shared" si="96"/>
        <v/>
      </c>
      <c r="BK180" s="59" t="str">
        <f t="shared" si="97"/>
        <v/>
      </c>
      <c r="BL180" s="59" t="str">
        <f t="shared" si="98"/>
        <v/>
      </c>
      <c r="BM180" s="59" t="str">
        <f t="shared" si="99"/>
        <v/>
      </c>
      <c r="BN180" s="59" t="str">
        <f t="shared" si="100"/>
        <v/>
      </c>
      <c r="BO180" s="59" t="str">
        <f t="shared" si="101"/>
        <v/>
      </c>
      <c r="BP180" s="59" t="str">
        <f t="shared" si="102"/>
        <v/>
      </c>
      <c r="BQ180" s="59" t="str">
        <f t="shared" si="103"/>
        <v/>
      </c>
      <c r="BR180" s="59" t="str">
        <f t="shared" si="104"/>
        <v/>
      </c>
      <c r="BS180" s="59" t="str">
        <f t="shared" si="105"/>
        <v/>
      </c>
      <c r="BT180" s="59" t="str">
        <f t="shared" si="106"/>
        <v/>
      </c>
      <c r="BU180" s="59" t="str">
        <f t="shared" si="107"/>
        <v/>
      </c>
      <c r="BV180" s="60" t="e">
        <f>IF('Cálculos '!#REF!="","",AVERAGE(AN180:BU180))</f>
        <v>#REF!</v>
      </c>
    </row>
    <row r="181" spans="2:74" hidden="1" x14ac:dyDescent="0.3">
      <c r="B181" s="58">
        <f t="shared" si="36"/>
        <v>179</v>
      </c>
      <c r="C181" s="67" t="e">
        <f>IF('Cálculos '!#REF!="","",'Cálculos '!#REF!)</f>
        <v>#REF!</v>
      </c>
      <c r="D181" s="67" t="e">
        <f>IF('Cálculos '!#REF!="","",'Cálculos '!#REF!)</f>
        <v>#REF!</v>
      </c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 t="e">
        <f t="shared" si="110"/>
        <v>#REF!</v>
      </c>
      <c r="AM181" s="58">
        <f t="shared" si="109"/>
        <v>179</v>
      </c>
      <c r="AN181" s="118" t="e">
        <f t="shared" si="108"/>
        <v>#REF!</v>
      </c>
      <c r="AO181" s="118" t="e">
        <f t="shared" si="75"/>
        <v>#REF!</v>
      </c>
      <c r="AP181" s="59" t="str">
        <f t="shared" si="76"/>
        <v/>
      </c>
      <c r="AQ181" s="59" t="str">
        <f t="shared" si="77"/>
        <v/>
      </c>
      <c r="AR181" s="59" t="str">
        <f t="shared" si="78"/>
        <v/>
      </c>
      <c r="AS181" s="59" t="str">
        <f t="shared" si="79"/>
        <v/>
      </c>
      <c r="AT181" s="59" t="str">
        <f t="shared" si="80"/>
        <v/>
      </c>
      <c r="AU181" s="59" t="str">
        <f t="shared" si="81"/>
        <v/>
      </c>
      <c r="AV181" s="59" t="str">
        <f t="shared" si="82"/>
        <v/>
      </c>
      <c r="AW181" s="59" t="str">
        <f t="shared" si="83"/>
        <v/>
      </c>
      <c r="AX181" s="59" t="str">
        <f t="shared" si="84"/>
        <v/>
      </c>
      <c r="AY181" s="59" t="str">
        <f t="shared" si="85"/>
        <v/>
      </c>
      <c r="AZ181" s="59" t="str">
        <f t="shared" si="86"/>
        <v/>
      </c>
      <c r="BA181" s="59" t="str">
        <f t="shared" si="87"/>
        <v/>
      </c>
      <c r="BB181" s="59" t="str">
        <f t="shared" si="88"/>
        <v/>
      </c>
      <c r="BC181" s="59" t="str">
        <f t="shared" si="89"/>
        <v/>
      </c>
      <c r="BD181" s="59" t="str">
        <f t="shared" si="90"/>
        <v/>
      </c>
      <c r="BE181" s="59" t="str">
        <f t="shared" si="91"/>
        <v/>
      </c>
      <c r="BF181" s="59" t="str">
        <f t="shared" si="92"/>
        <v/>
      </c>
      <c r="BG181" s="59" t="str">
        <f t="shared" si="93"/>
        <v/>
      </c>
      <c r="BH181" s="59" t="str">
        <f t="shared" si="94"/>
        <v/>
      </c>
      <c r="BI181" s="59" t="str">
        <f t="shared" si="95"/>
        <v/>
      </c>
      <c r="BJ181" s="59" t="str">
        <f t="shared" si="96"/>
        <v/>
      </c>
      <c r="BK181" s="59" t="str">
        <f t="shared" si="97"/>
        <v/>
      </c>
      <c r="BL181" s="59" t="str">
        <f t="shared" si="98"/>
        <v/>
      </c>
      <c r="BM181" s="59" t="str">
        <f t="shared" si="99"/>
        <v/>
      </c>
      <c r="BN181" s="59" t="str">
        <f t="shared" si="100"/>
        <v/>
      </c>
      <c r="BO181" s="59" t="str">
        <f t="shared" si="101"/>
        <v/>
      </c>
      <c r="BP181" s="59" t="str">
        <f t="shared" si="102"/>
        <v/>
      </c>
      <c r="BQ181" s="59" t="str">
        <f t="shared" si="103"/>
        <v/>
      </c>
      <c r="BR181" s="59" t="str">
        <f t="shared" si="104"/>
        <v/>
      </c>
      <c r="BS181" s="59" t="str">
        <f t="shared" si="105"/>
        <v/>
      </c>
      <c r="BT181" s="59" t="str">
        <f t="shared" si="106"/>
        <v/>
      </c>
      <c r="BU181" s="59" t="str">
        <f t="shared" si="107"/>
        <v/>
      </c>
      <c r="BV181" s="60" t="e">
        <f>IF('Cálculos '!#REF!="","",AVERAGE(AN181:BU181))</f>
        <v>#REF!</v>
      </c>
    </row>
    <row r="182" spans="2:74" hidden="1" x14ac:dyDescent="0.3">
      <c r="B182" s="58">
        <f t="shared" si="36"/>
        <v>180</v>
      </c>
      <c r="C182" s="67" t="e">
        <f>IF('Cálculos '!#REF!="","",'Cálculos '!#REF!)</f>
        <v>#REF!</v>
      </c>
      <c r="D182" s="67" t="e">
        <f>IF('Cálculos '!#REF!="","",'Cálculos '!#REF!)</f>
        <v>#REF!</v>
      </c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 t="e">
        <f t="shared" si="110"/>
        <v>#REF!</v>
      </c>
      <c r="AM182" s="58">
        <f t="shared" si="109"/>
        <v>180</v>
      </c>
      <c r="AN182" s="118" t="e">
        <f t="shared" si="108"/>
        <v>#REF!</v>
      </c>
      <c r="AO182" s="118" t="e">
        <f t="shared" si="75"/>
        <v>#REF!</v>
      </c>
      <c r="AP182" s="59" t="str">
        <f t="shared" si="76"/>
        <v/>
      </c>
      <c r="AQ182" s="59" t="str">
        <f t="shared" si="77"/>
        <v/>
      </c>
      <c r="AR182" s="59" t="str">
        <f t="shared" si="78"/>
        <v/>
      </c>
      <c r="AS182" s="59" t="str">
        <f t="shared" si="79"/>
        <v/>
      </c>
      <c r="AT182" s="59" t="str">
        <f t="shared" si="80"/>
        <v/>
      </c>
      <c r="AU182" s="59" t="str">
        <f t="shared" si="81"/>
        <v/>
      </c>
      <c r="AV182" s="59" t="str">
        <f t="shared" si="82"/>
        <v/>
      </c>
      <c r="AW182" s="59" t="str">
        <f t="shared" si="83"/>
        <v/>
      </c>
      <c r="AX182" s="59" t="str">
        <f t="shared" si="84"/>
        <v/>
      </c>
      <c r="AY182" s="59" t="str">
        <f t="shared" si="85"/>
        <v/>
      </c>
      <c r="AZ182" s="59" t="str">
        <f t="shared" si="86"/>
        <v/>
      </c>
      <c r="BA182" s="59" t="str">
        <f t="shared" si="87"/>
        <v/>
      </c>
      <c r="BB182" s="59" t="str">
        <f t="shared" si="88"/>
        <v/>
      </c>
      <c r="BC182" s="59" t="str">
        <f t="shared" si="89"/>
        <v/>
      </c>
      <c r="BD182" s="59" t="str">
        <f t="shared" si="90"/>
        <v/>
      </c>
      <c r="BE182" s="59" t="str">
        <f t="shared" si="91"/>
        <v/>
      </c>
      <c r="BF182" s="59" t="str">
        <f t="shared" si="92"/>
        <v/>
      </c>
      <c r="BG182" s="59" t="str">
        <f t="shared" si="93"/>
        <v/>
      </c>
      <c r="BH182" s="59" t="str">
        <f t="shared" si="94"/>
        <v/>
      </c>
      <c r="BI182" s="59" t="str">
        <f t="shared" si="95"/>
        <v/>
      </c>
      <c r="BJ182" s="59" t="str">
        <f t="shared" si="96"/>
        <v/>
      </c>
      <c r="BK182" s="59" t="str">
        <f t="shared" si="97"/>
        <v/>
      </c>
      <c r="BL182" s="59" t="str">
        <f t="shared" si="98"/>
        <v/>
      </c>
      <c r="BM182" s="59" t="str">
        <f t="shared" si="99"/>
        <v/>
      </c>
      <c r="BN182" s="59" t="str">
        <f t="shared" si="100"/>
        <v/>
      </c>
      <c r="BO182" s="59" t="str">
        <f t="shared" si="101"/>
        <v/>
      </c>
      <c r="BP182" s="59" t="str">
        <f t="shared" si="102"/>
        <v/>
      </c>
      <c r="BQ182" s="59" t="str">
        <f t="shared" si="103"/>
        <v/>
      </c>
      <c r="BR182" s="59" t="str">
        <f t="shared" si="104"/>
        <v/>
      </c>
      <c r="BS182" s="59" t="str">
        <f t="shared" si="105"/>
        <v/>
      </c>
      <c r="BT182" s="59" t="str">
        <f t="shared" si="106"/>
        <v/>
      </c>
      <c r="BU182" s="59" t="str">
        <f t="shared" si="107"/>
        <v/>
      </c>
      <c r="BV182" s="60" t="e">
        <f>IF('Cálculos '!#REF!="","",AVERAGE(AN182:BU182))</f>
        <v>#REF!</v>
      </c>
    </row>
    <row r="183" spans="2:74" hidden="1" x14ac:dyDescent="0.3">
      <c r="B183" s="58">
        <f t="shared" si="36"/>
        <v>181</v>
      </c>
      <c r="C183" s="67" t="e">
        <f>IF('Cálculos '!#REF!="","",'Cálculos '!#REF!)</f>
        <v>#REF!</v>
      </c>
      <c r="D183" s="67" t="e">
        <f>IF('Cálculos '!#REF!="","",'Cálculos '!#REF!)</f>
        <v>#REF!</v>
      </c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 t="e">
        <f t="shared" si="110"/>
        <v>#REF!</v>
      </c>
      <c r="AM183" s="58">
        <f t="shared" si="109"/>
        <v>181</v>
      </c>
      <c r="AN183" s="118" t="e">
        <f t="shared" si="108"/>
        <v>#REF!</v>
      </c>
      <c r="AO183" s="118" t="e">
        <f t="shared" si="75"/>
        <v>#REF!</v>
      </c>
      <c r="AP183" s="59" t="str">
        <f t="shared" si="76"/>
        <v/>
      </c>
      <c r="AQ183" s="59" t="str">
        <f t="shared" si="77"/>
        <v/>
      </c>
      <c r="AR183" s="59" t="str">
        <f t="shared" si="78"/>
        <v/>
      </c>
      <c r="AS183" s="59" t="str">
        <f t="shared" si="79"/>
        <v/>
      </c>
      <c r="AT183" s="59" t="str">
        <f t="shared" si="80"/>
        <v/>
      </c>
      <c r="AU183" s="59" t="str">
        <f t="shared" si="81"/>
        <v/>
      </c>
      <c r="AV183" s="59" t="str">
        <f t="shared" si="82"/>
        <v/>
      </c>
      <c r="AW183" s="59" t="str">
        <f t="shared" si="83"/>
        <v/>
      </c>
      <c r="AX183" s="59" t="str">
        <f t="shared" si="84"/>
        <v/>
      </c>
      <c r="AY183" s="59" t="str">
        <f t="shared" si="85"/>
        <v/>
      </c>
      <c r="AZ183" s="59" t="str">
        <f t="shared" si="86"/>
        <v/>
      </c>
      <c r="BA183" s="59" t="str">
        <f t="shared" si="87"/>
        <v/>
      </c>
      <c r="BB183" s="59" t="str">
        <f t="shared" si="88"/>
        <v/>
      </c>
      <c r="BC183" s="59" t="str">
        <f t="shared" si="89"/>
        <v/>
      </c>
      <c r="BD183" s="59" t="str">
        <f t="shared" si="90"/>
        <v/>
      </c>
      <c r="BE183" s="59" t="str">
        <f t="shared" si="91"/>
        <v/>
      </c>
      <c r="BF183" s="59" t="str">
        <f t="shared" si="92"/>
        <v/>
      </c>
      <c r="BG183" s="59" t="str">
        <f t="shared" si="93"/>
        <v/>
      </c>
      <c r="BH183" s="59" t="str">
        <f t="shared" si="94"/>
        <v/>
      </c>
      <c r="BI183" s="59" t="str">
        <f t="shared" si="95"/>
        <v/>
      </c>
      <c r="BJ183" s="59" t="str">
        <f t="shared" si="96"/>
        <v/>
      </c>
      <c r="BK183" s="59" t="str">
        <f t="shared" si="97"/>
        <v/>
      </c>
      <c r="BL183" s="59" t="str">
        <f t="shared" si="98"/>
        <v/>
      </c>
      <c r="BM183" s="59" t="str">
        <f t="shared" si="99"/>
        <v/>
      </c>
      <c r="BN183" s="59" t="str">
        <f t="shared" si="100"/>
        <v/>
      </c>
      <c r="BO183" s="59" t="str">
        <f t="shared" si="101"/>
        <v/>
      </c>
      <c r="BP183" s="59" t="str">
        <f t="shared" si="102"/>
        <v/>
      </c>
      <c r="BQ183" s="59" t="str">
        <f t="shared" si="103"/>
        <v/>
      </c>
      <c r="BR183" s="59" t="str">
        <f t="shared" si="104"/>
        <v/>
      </c>
      <c r="BS183" s="59" t="str">
        <f t="shared" si="105"/>
        <v/>
      </c>
      <c r="BT183" s="59" t="str">
        <f t="shared" si="106"/>
        <v/>
      </c>
      <c r="BU183" s="59" t="str">
        <f t="shared" si="107"/>
        <v/>
      </c>
      <c r="BV183" s="60" t="e">
        <f>IF('Cálculos '!#REF!="","",AVERAGE(AN183:BU183))</f>
        <v>#REF!</v>
      </c>
    </row>
    <row r="184" spans="2:74" hidden="1" x14ac:dyDescent="0.3">
      <c r="B184" s="58">
        <f t="shared" si="36"/>
        <v>182</v>
      </c>
      <c r="C184" s="67" t="e">
        <f>IF('Cálculos '!#REF!="","",'Cálculos '!#REF!)</f>
        <v>#REF!</v>
      </c>
      <c r="D184" s="67" t="e">
        <f>IF('Cálculos '!#REF!="","",'Cálculos '!#REF!)</f>
        <v>#REF!</v>
      </c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 t="e">
        <f t="shared" si="110"/>
        <v>#REF!</v>
      </c>
      <c r="AM184" s="58">
        <f t="shared" si="109"/>
        <v>182</v>
      </c>
      <c r="AN184" s="118" t="e">
        <f t="shared" si="108"/>
        <v>#REF!</v>
      </c>
      <c r="AO184" s="118" t="e">
        <f t="shared" si="75"/>
        <v>#REF!</v>
      </c>
      <c r="AP184" s="59" t="str">
        <f t="shared" si="76"/>
        <v/>
      </c>
      <c r="AQ184" s="59" t="str">
        <f t="shared" si="77"/>
        <v/>
      </c>
      <c r="AR184" s="59" t="str">
        <f t="shared" si="78"/>
        <v/>
      </c>
      <c r="AS184" s="59" t="str">
        <f t="shared" si="79"/>
        <v/>
      </c>
      <c r="AT184" s="59" t="str">
        <f t="shared" si="80"/>
        <v/>
      </c>
      <c r="AU184" s="59" t="str">
        <f t="shared" si="81"/>
        <v/>
      </c>
      <c r="AV184" s="59" t="str">
        <f t="shared" si="82"/>
        <v/>
      </c>
      <c r="AW184" s="59" t="str">
        <f t="shared" si="83"/>
        <v/>
      </c>
      <c r="AX184" s="59" t="str">
        <f t="shared" si="84"/>
        <v/>
      </c>
      <c r="AY184" s="59" t="str">
        <f t="shared" si="85"/>
        <v/>
      </c>
      <c r="AZ184" s="59" t="str">
        <f t="shared" si="86"/>
        <v/>
      </c>
      <c r="BA184" s="59" t="str">
        <f t="shared" si="87"/>
        <v/>
      </c>
      <c r="BB184" s="59" t="str">
        <f t="shared" si="88"/>
        <v/>
      </c>
      <c r="BC184" s="59" t="str">
        <f t="shared" si="89"/>
        <v/>
      </c>
      <c r="BD184" s="59" t="str">
        <f t="shared" si="90"/>
        <v/>
      </c>
      <c r="BE184" s="59" t="str">
        <f t="shared" si="91"/>
        <v/>
      </c>
      <c r="BF184" s="59" t="str">
        <f t="shared" si="92"/>
        <v/>
      </c>
      <c r="BG184" s="59" t="str">
        <f t="shared" si="93"/>
        <v/>
      </c>
      <c r="BH184" s="59" t="str">
        <f t="shared" si="94"/>
        <v/>
      </c>
      <c r="BI184" s="59" t="str">
        <f t="shared" si="95"/>
        <v/>
      </c>
      <c r="BJ184" s="59" t="str">
        <f t="shared" si="96"/>
        <v/>
      </c>
      <c r="BK184" s="59" t="str">
        <f t="shared" si="97"/>
        <v/>
      </c>
      <c r="BL184" s="59" t="str">
        <f t="shared" si="98"/>
        <v/>
      </c>
      <c r="BM184" s="59" t="str">
        <f t="shared" si="99"/>
        <v/>
      </c>
      <c r="BN184" s="59" t="str">
        <f t="shared" si="100"/>
        <v/>
      </c>
      <c r="BO184" s="59" t="str">
        <f t="shared" si="101"/>
        <v/>
      </c>
      <c r="BP184" s="59" t="str">
        <f t="shared" si="102"/>
        <v/>
      </c>
      <c r="BQ184" s="59" t="str">
        <f t="shared" si="103"/>
        <v/>
      </c>
      <c r="BR184" s="59" t="str">
        <f t="shared" si="104"/>
        <v/>
      </c>
      <c r="BS184" s="59" t="str">
        <f t="shared" si="105"/>
        <v/>
      </c>
      <c r="BT184" s="59" t="str">
        <f t="shared" si="106"/>
        <v/>
      </c>
      <c r="BU184" s="59" t="str">
        <f t="shared" si="107"/>
        <v/>
      </c>
      <c r="BV184" s="60" t="e">
        <f>IF('Cálculos '!#REF!="","",AVERAGE(AN184:BU184))</f>
        <v>#REF!</v>
      </c>
    </row>
    <row r="185" spans="2:74" hidden="1" x14ac:dyDescent="0.3">
      <c r="B185" s="58">
        <f t="shared" si="36"/>
        <v>183</v>
      </c>
      <c r="C185" s="67" t="e">
        <f>IF('Cálculos '!#REF!="","",'Cálculos '!#REF!)</f>
        <v>#REF!</v>
      </c>
      <c r="D185" s="67" t="e">
        <f>IF('Cálculos '!#REF!="","",'Cálculos '!#REF!)</f>
        <v>#REF!</v>
      </c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 t="e">
        <f t="shared" si="110"/>
        <v>#REF!</v>
      </c>
      <c r="AM185" s="58">
        <f t="shared" si="109"/>
        <v>183</v>
      </c>
      <c r="AN185" s="118" t="e">
        <f t="shared" si="108"/>
        <v>#REF!</v>
      </c>
      <c r="AO185" s="118" t="e">
        <f t="shared" si="75"/>
        <v>#REF!</v>
      </c>
      <c r="AP185" s="59" t="str">
        <f t="shared" si="76"/>
        <v/>
      </c>
      <c r="AQ185" s="59" t="str">
        <f t="shared" si="77"/>
        <v/>
      </c>
      <c r="AR185" s="59" t="str">
        <f t="shared" si="78"/>
        <v/>
      </c>
      <c r="AS185" s="59" t="str">
        <f t="shared" si="79"/>
        <v/>
      </c>
      <c r="AT185" s="59" t="str">
        <f t="shared" si="80"/>
        <v/>
      </c>
      <c r="AU185" s="59" t="str">
        <f t="shared" si="81"/>
        <v/>
      </c>
      <c r="AV185" s="59" t="str">
        <f t="shared" si="82"/>
        <v/>
      </c>
      <c r="AW185" s="59" t="str">
        <f t="shared" si="83"/>
        <v/>
      </c>
      <c r="AX185" s="59" t="str">
        <f t="shared" si="84"/>
        <v/>
      </c>
      <c r="AY185" s="59" t="str">
        <f t="shared" si="85"/>
        <v/>
      </c>
      <c r="AZ185" s="59" t="str">
        <f t="shared" si="86"/>
        <v/>
      </c>
      <c r="BA185" s="59" t="str">
        <f t="shared" si="87"/>
        <v/>
      </c>
      <c r="BB185" s="59" t="str">
        <f t="shared" si="88"/>
        <v/>
      </c>
      <c r="BC185" s="59" t="str">
        <f t="shared" si="89"/>
        <v/>
      </c>
      <c r="BD185" s="59" t="str">
        <f t="shared" si="90"/>
        <v/>
      </c>
      <c r="BE185" s="59" t="str">
        <f t="shared" si="91"/>
        <v/>
      </c>
      <c r="BF185" s="59" t="str">
        <f t="shared" si="92"/>
        <v/>
      </c>
      <c r="BG185" s="59" t="str">
        <f t="shared" si="93"/>
        <v/>
      </c>
      <c r="BH185" s="59" t="str">
        <f t="shared" si="94"/>
        <v/>
      </c>
      <c r="BI185" s="59" t="str">
        <f t="shared" si="95"/>
        <v/>
      </c>
      <c r="BJ185" s="59" t="str">
        <f t="shared" si="96"/>
        <v/>
      </c>
      <c r="BK185" s="59" t="str">
        <f t="shared" si="97"/>
        <v/>
      </c>
      <c r="BL185" s="59" t="str">
        <f t="shared" si="98"/>
        <v/>
      </c>
      <c r="BM185" s="59" t="str">
        <f t="shared" si="99"/>
        <v/>
      </c>
      <c r="BN185" s="59" t="str">
        <f t="shared" si="100"/>
        <v/>
      </c>
      <c r="BO185" s="59" t="str">
        <f t="shared" si="101"/>
        <v/>
      </c>
      <c r="BP185" s="59" t="str">
        <f t="shared" si="102"/>
        <v/>
      </c>
      <c r="BQ185" s="59" t="str">
        <f t="shared" si="103"/>
        <v/>
      </c>
      <c r="BR185" s="59" t="str">
        <f t="shared" si="104"/>
        <v/>
      </c>
      <c r="BS185" s="59" t="str">
        <f t="shared" si="105"/>
        <v/>
      </c>
      <c r="BT185" s="59" t="str">
        <f t="shared" si="106"/>
        <v/>
      </c>
      <c r="BU185" s="59" t="str">
        <f t="shared" si="107"/>
        <v/>
      </c>
      <c r="BV185" s="60" t="e">
        <f>IF('Cálculos '!#REF!="","",AVERAGE(AN185:BU185))</f>
        <v>#REF!</v>
      </c>
    </row>
    <row r="186" spans="2:74" hidden="1" x14ac:dyDescent="0.3">
      <c r="B186" s="58">
        <f t="shared" si="36"/>
        <v>184</v>
      </c>
      <c r="C186" s="67" t="e">
        <f>IF('Cálculos '!#REF!="","",'Cálculos '!#REF!)</f>
        <v>#REF!</v>
      </c>
      <c r="D186" s="67" t="e">
        <f>IF('Cálculos '!#REF!="","",'Cálculos '!#REF!)</f>
        <v>#REF!</v>
      </c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 t="e">
        <f t="shared" si="110"/>
        <v>#REF!</v>
      </c>
      <c r="AM186" s="58">
        <f t="shared" si="109"/>
        <v>184</v>
      </c>
      <c r="AN186" s="118" t="e">
        <f t="shared" si="108"/>
        <v>#REF!</v>
      </c>
      <c r="AO186" s="118" t="e">
        <f t="shared" si="75"/>
        <v>#REF!</v>
      </c>
      <c r="AP186" s="59" t="str">
        <f t="shared" si="76"/>
        <v/>
      </c>
      <c r="AQ186" s="59" t="str">
        <f t="shared" si="77"/>
        <v/>
      </c>
      <c r="AR186" s="59" t="str">
        <f t="shared" si="78"/>
        <v/>
      </c>
      <c r="AS186" s="59" t="str">
        <f t="shared" si="79"/>
        <v/>
      </c>
      <c r="AT186" s="59" t="str">
        <f t="shared" si="80"/>
        <v/>
      </c>
      <c r="AU186" s="59" t="str">
        <f t="shared" si="81"/>
        <v/>
      </c>
      <c r="AV186" s="59" t="str">
        <f t="shared" si="82"/>
        <v/>
      </c>
      <c r="AW186" s="59" t="str">
        <f t="shared" si="83"/>
        <v/>
      </c>
      <c r="AX186" s="59" t="str">
        <f t="shared" si="84"/>
        <v/>
      </c>
      <c r="AY186" s="59" t="str">
        <f t="shared" si="85"/>
        <v/>
      </c>
      <c r="AZ186" s="59" t="str">
        <f t="shared" si="86"/>
        <v/>
      </c>
      <c r="BA186" s="59" t="str">
        <f t="shared" si="87"/>
        <v/>
      </c>
      <c r="BB186" s="59" t="str">
        <f t="shared" si="88"/>
        <v/>
      </c>
      <c r="BC186" s="59" t="str">
        <f t="shared" si="89"/>
        <v/>
      </c>
      <c r="BD186" s="59" t="str">
        <f t="shared" si="90"/>
        <v/>
      </c>
      <c r="BE186" s="59" t="str">
        <f t="shared" si="91"/>
        <v/>
      </c>
      <c r="BF186" s="59" t="str">
        <f t="shared" si="92"/>
        <v/>
      </c>
      <c r="BG186" s="59" t="str">
        <f t="shared" si="93"/>
        <v/>
      </c>
      <c r="BH186" s="59" t="str">
        <f t="shared" si="94"/>
        <v/>
      </c>
      <c r="BI186" s="59" t="str">
        <f t="shared" si="95"/>
        <v/>
      </c>
      <c r="BJ186" s="59" t="str">
        <f t="shared" si="96"/>
        <v/>
      </c>
      <c r="BK186" s="59" t="str">
        <f t="shared" si="97"/>
        <v/>
      </c>
      <c r="BL186" s="59" t="str">
        <f t="shared" si="98"/>
        <v/>
      </c>
      <c r="BM186" s="59" t="str">
        <f t="shared" si="99"/>
        <v/>
      </c>
      <c r="BN186" s="59" t="str">
        <f t="shared" si="100"/>
        <v/>
      </c>
      <c r="BO186" s="59" t="str">
        <f t="shared" si="101"/>
        <v/>
      </c>
      <c r="BP186" s="59" t="str">
        <f t="shared" si="102"/>
        <v/>
      </c>
      <c r="BQ186" s="59" t="str">
        <f t="shared" si="103"/>
        <v/>
      </c>
      <c r="BR186" s="59" t="str">
        <f t="shared" si="104"/>
        <v/>
      </c>
      <c r="BS186" s="59" t="str">
        <f t="shared" si="105"/>
        <v/>
      </c>
      <c r="BT186" s="59" t="str">
        <f t="shared" si="106"/>
        <v/>
      </c>
      <c r="BU186" s="59" t="str">
        <f t="shared" si="107"/>
        <v/>
      </c>
      <c r="BV186" s="60" t="e">
        <f>IF('Cálculos '!#REF!="","",AVERAGE(AN186:BU186))</f>
        <v>#REF!</v>
      </c>
    </row>
    <row r="187" spans="2:74" hidden="1" x14ac:dyDescent="0.3">
      <c r="B187" s="58">
        <f t="shared" si="36"/>
        <v>185</v>
      </c>
      <c r="C187" s="67" t="e">
        <f>IF('Cálculos '!#REF!="","",'Cálculos '!#REF!)</f>
        <v>#REF!</v>
      </c>
      <c r="D187" s="67" t="e">
        <f>IF('Cálculos '!#REF!="","",'Cálculos '!#REF!)</f>
        <v>#REF!</v>
      </c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 t="e">
        <f t="shared" si="110"/>
        <v>#REF!</v>
      </c>
      <c r="AM187" s="58">
        <f t="shared" si="109"/>
        <v>185</v>
      </c>
      <c r="AN187" s="118" t="e">
        <f t="shared" si="108"/>
        <v>#REF!</v>
      </c>
      <c r="AO187" s="118" t="e">
        <f t="shared" si="75"/>
        <v>#REF!</v>
      </c>
      <c r="AP187" s="59" t="str">
        <f t="shared" si="76"/>
        <v/>
      </c>
      <c r="AQ187" s="59" t="str">
        <f t="shared" si="77"/>
        <v/>
      </c>
      <c r="AR187" s="59" t="str">
        <f t="shared" si="78"/>
        <v/>
      </c>
      <c r="AS187" s="59" t="str">
        <f t="shared" si="79"/>
        <v/>
      </c>
      <c r="AT187" s="59" t="str">
        <f t="shared" si="80"/>
        <v/>
      </c>
      <c r="AU187" s="59" t="str">
        <f t="shared" si="81"/>
        <v/>
      </c>
      <c r="AV187" s="59" t="str">
        <f t="shared" si="82"/>
        <v/>
      </c>
      <c r="AW187" s="59" t="str">
        <f t="shared" si="83"/>
        <v/>
      </c>
      <c r="AX187" s="59" t="str">
        <f t="shared" si="84"/>
        <v/>
      </c>
      <c r="AY187" s="59" t="str">
        <f t="shared" si="85"/>
        <v/>
      </c>
      <c r="AZ187" s="59" t="str">
        <f t="shared" si="86"/>
        <v/>
      </c>
      <c r="BA187" s="59" t="str">
        <f t="shared" si="87"/>
        <v/>
      </c>
      <c r="BB187" s="59" t="str">
        <f t="shared" si="88"/>
        <v/>
      </c>
      <c r="BC187" s="59" t="str">
        <f t="shared" si="89"/>
        <v/>
      </c>
      <c r="BD187" s="59" t="str">
        <f t="shared" si="90"/>
        <v/>
      </c>
      <c r="BE187" s="59" t="str">
        <f t="shared" si="91"/>
        <v/>
      </c>
      <c r="BF187" s="59" t="str">
        <f t="shared" si="92"/>
        <v/>
      </c>
      <c r="BG187" s="59" t="str">
        <f t="shared" si="93"/>
        <v/>
      </c>
      <c r="BH187" s="59" t="str">
        <f t="shared" si="94"/>
        <v/>
      </c>
      <c r="BI187" s="59" t="str">
        <f t="shared" si="95"/>
        <v/>
      </c>
      <c r="BJ187" s="59" t="str">
        <f t="shared" si="96"/>
        <v/>
      </c>
      <c r="BK187" s="59" t="str">
        <f t="shared" si="97"/>
        <v/>
      </c>
      <c r="BL187" s="59" t="str">
        <f t="shared" si="98"/>
        <v/>
      </c>
      <c r="BM187" s="59" t="str">
        <f t="shared" si="99"/>
        <v/>
      </c>
      <c r="BN187" s="59" t="str">
        <f t="shared" si="100"/>
        <v/>
      </c>
      <c r="BO187" s="59" t="str">
        <f t="shared" si="101"/>
        <v/>
      </c>
      <c r="BP187" s="59" t="str">
        <f t="shared" si="102"/>
        <v/>
      </c>
      <c r="BQ187" s="59" t="str">
        <f t="shared" si="103"/>
        <v/>
      </c>
      <c r="BR187" s="59" t="str">
        <f t="shared" si="104"/>
        <v/>
      </c>
      <c r="BS187" s="59" t="str">
        <f t="shared" si="105"/>
        <v/>
      </c>
      <c r="BT187" s="59" t="str">
        <f t="shared" si="106"/>
        <v/>
      </c>
      <c r="BU187" s="59" t="str">
        <f t="shared" si="107"/>
        <v/>
      </c>
      <c r="BV187" s="60" t="e">
        <f>IF('Cálculos '!#REF!="","",AVERAGE(AN187:BU187))</f>
        <v>#REF!</v>
      </c>
    </row>
    <row r="188" spans="2:74" hidden="1" x14ac:dyDescent="0.3">
      <c r="B188" s="58">
        <f t="shared" si="36"/>
        <v>186</v>
      </c>
      <c r="C188" s="67" t="e">
        <f>IF('Cálculos '!#REF!="","",'Cálculos '!#REF!)</f>
        <v>#REF!</v>
      </c>
      <c r="D188" s="67" t="e">
        <f>IF('Cálculos '!#REF!="","",'Cálculos '!#REF!)</f>
        <v>#REF!</v>
      </c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 t="e">
        <f t="shared" si="110"/>
        <v>#REF!</v>
      </c>
      <c r="AM188" s="58">
        <f t="shared" si="109"/>
        <v>186</v>
      </c>
      <c r="AN188" s="118" t="e">
        <f t="shared" si="108"/>
        <v>#REF!</v>
      </c>
      <c r="AO188" s="118" t="e">
        <f t="shared" si="75"/>
        <v>#REF!</v>
      </c>
      <c r="AP188" s="59" t="str">
        <f t="shared" si="76"/>
        <v/>
      </c>
      <c r="AQ188" s="59" t="str">
        <f t="shared" si="77"/>
        <v/>
      </c>
      <c r="AR188" s="59" t="str">
        <f t="shared" si="78"/>
        <v/>
      </c>
      <c r="AS188" s="59" t="str">
        <f t="shared" si="79"/>
        <v/>
      </c>
      <c r="AT188" s="59" t="str">
        <f t="shared" si="80"/>
        <v/>
      </c>
      <c r="AU188" s="59" t="str">
        <f t="shared" si="81"/>
        <v/>
      </c>
      <c r="AV188" s="59" t="str">
        <f t="shared" si="82"/>
        <v/>
      </c>
      <c r="AW188" s="59" t="str">
        <f t="shared" si="83"/>
        <v/>
      </c>
      <c r="AX188" s="59" t="str">
        <f t="shared" si="84"/>
        <v/>
      </c>
      <c r="AY188" s="59" t="str">
        <f t="shared" si="85"/>
        <v/>
      </c>
      <c r="AZ188" s="59" t="str">
        <f t="shared" si="86"/>
        <v/>
      </c>
      <c r="BA188" s="59" t="str">
        <f t="shared" si="87"/>
        <v/>
      </c>
      <c r="BB188" s="59" t="str">
        <f t="shared" si="88"/>
        <v/>
      </c>
      <c r="BC188" s="59" t="str">
        <f t="shared" si="89"/>
        <v/>
      </c>
      <c r="BD188" s="59" t="str">
        <f t="shared" si="90"/>
        <v/>
      </c>
      <c r="BE188" s="59" t="str">
        <f t="shared" si="91"/>
        <v/>
      </c>
      <c r="BF188" s="59" t="str">
        <f t="shared" si="92"/>
        <v/>
      </c>
      <c r="BG188" s="59" t="str">
        <f t="shared" si="93"/>
        <v/>
      </c>
      <c r="BH188" s="59" t="str">
        <f t="shared" si="94"/>
        <v/>
      </c>
      <c r="BI188" s="59" t="str">
        <f t="shared" si="95"/>
        <v/>
      </c>
      <c r="BJ188" s="59" t="str">
        <f t="shared" si="96"/>
        <v/>
      </c>
      <c r="BK188" s="59" t="str">
        <f t="shared" si="97"/>
        <v/>
      </c>
      <c r="BL188" s="59" t="str">
        <f t="shared" si="98"/>
        <v/>
      </c>
      <c r="BM188" s="59" t="str">
        <f t="shared" si="99"/>
        <v/>
      </c>
      <c r="BN188" s="59" t="str">
        <f t="shared" si="100"/>
        <v/>
      </c>
      <c r="BO188" s="59" t="str">
        <f t="shared" si="101"/>
        <v/>
      </c>
      <c r="BP188" s="59" t="str">
        <f t="shared" si="102"/>
        <v/>
      </c>
      <c r="BQ188" s="59" t="str">
        <f t="shared" si="103"/>
        <v/>
      </c>
      <c r="BR188" s="59" t="str">
        <f t="shared" si="104"/>
        <v/>
      </c>
      <c r="BS188" s="59" t="str">
        <f t="shared" si="105"/>
        <v/>
      </c>
      <c r="BT188" s="59" t="str">
        <f t="shared" si="106"/>
        <v/>
      </c>
      <c r="BU188" s="59" t="str">
        <f t="shared" si="107"/>
        <v/>
      </c>
      <c r="BV188" s="60" t="e">
        <f>IF('Cálculos '!#REF!="","",AVERAGE(AN188:BU188))</f>
        <v>#REF!</v>
      </c>
    </row>
    <row r="189" spans="2:74" hidden="1" x14ac:dyDescent="0.3">
      <c r="B189" s="58">
        <f t="shared" si="36"/>
        <v>187</v>
      </c>
      <c r="C189" s="67" t="e">
        <f>IF('Cálculos '!#REF!="","",'Cálculos '!#REF!)</f>
        <v>#REF!</v>
      </c>
      <c r="D189" s="67" t="e">
        <f>IF('Cálculos '!#REF!="","",'Cálculos '!#REF!)</f>
        <v>#REF!</v>
      </c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 t="e">
        <f t="shared" si="110"/>
        <v>#REF!</v>
      </c>
      <c r="AM189" s="58">
        <f t="shared" si="109"/>
        <v>187</v>
      </c>
      <c r="AN189" s="118" t="e">
        <f t="shared" si="108"/>
        <v>#REF!</v>
      </c>
      <c r="AO189" s="118" t="e">
        <f t="shared" si="75"/>
        <v>#REF!</v>
      </c>
      <c r="AP189" s="59" t="str">
        <f t="shared" si="76"/>
        <v/>
      </c>
      <c r="AQ189" s="59" t="str">
        <f t="shared" si="77"/>
        <v/>
      </c>
      <c r="AR189" s="59" t="str">
        <f t="shared" si="78"/>
        <v/>
      </c>
      <c r="AS189" s="59" t="str">
        <f t="shared" si="79"/>
        <v/>
      </c>
      <c r="AT189" s="59" t="str">
        <f t="shared" si="80"/>
        <v/>
      </c>
      <c r="AU189" s="59" t="str">
        <f t="shared" si="81"/>
        <v/>
      </c>
      <c r="AV189" s="59" t="str">
        <f t="shared" si="82"/>
        <v/>
      </c>
      <c r="AW189" s="59" t="str">
        <f t="shared" si="83"/>
        <v/>
      </c>
      <c r="AX189" s="59" t="str">
        <f t="shared" si="84"/>
        <v/>
      </c>
      <c r="AY189" s="59" t="str">
        <f t="shared" si="85"/>
        <v/>
      </c>
      <c r="AZ189" s="59" t="str">
        <f t="shared" si="86"/>
        <v/>
      </c>
      <c r="BA189" s="59" t="str">
        <f t="shared" si="87"/>
        <v/>
      </c>
      <c r="BB189" s="59" t="str">
        <f t="shared" si="88"/>
        <v/>
      </c>
      <c r="BC189" s="59" t="str">
        <f t="shared" si="89"/>
        <v/>
      </c>
      <c r="BD189" s="59" t="str">
        <f t="shared" si="90"/>
        <v/>
      </c>
      <c r="BE189" s="59" t="str">
        <f t="shared" si="91"/>
        <v/>
      </c>
      <c r="BF189" s="59" t="str">
        <f t="shared" si="92"/>
        <v/>
      </c>
      <c r="BG189" s="59" t="str">
        <f t="shared" si="93"/>
        <v/>
      </c>
      <c r="BH189" s="59" t="str">
        <f t="shared" si="94"/>
        <v/>
      </c>
      <c r="BI189" s="59" t="str">
        <f t="shared" si="95"/>
        <v/>
      </c>
      <c r="BJ189" s="59" t="str">
        <f t="shared" si="96"/>
        <v/>
      </c>
      <c r="BK189" s="59" t="str">
        <f t="shared" si="97"/>
        <v/>
      </c>
      <c r="BL189" s="59" t="str">
        <f t="shared" si="98"/>
        <v/>
      </c>
      <c r="BM189" s="59" t="str">
        <f t="shared" si="99"/>
        <v/>
      </c>
      <c r="BN189" s="59" t="str">
        <f t="shared" si="100"/>
        <v/>
      </c>
      <c r="BO189" s="59" t="str">
        <f t="shared" si="101"/>
        <v/>
      </c>
      <c r="BP189" s="59" t="str">
        <f t="shared" si="102"/>
        <v/>
      </c>
      <c r="BQ189" s="59" t="str">
        <f t="shared" si="103"/>
        <v/>
      </c>
      <c r="BR189" s="59" t="str">
        <f t="shared" si="104"/>
        <v/>
      </c>
      <c r="BS189" s="59" t="str">
        <f t="shared" si="105"/>
        <v/>
      </c>
      <c r="BT189" s="59" t="str">
        <f t="shared" si="106"/>
        <v/>
      </c>
      <c r="BU189" s="59" t="str">
        <f t="shared" si="107"/>
        <v/>
      </c>
      <c r="BV189" s="60" t="e">
        <f>IF('Cálculos '!#REF!="","",AVERAGE(AN189:BU189))</f>
        <v>#REF!</v>
      </c>
    </row>
    <row r="190" spans="2:74" hidden="1" x14ac:dyDescent="0.3">
      <c r="B190" s="58">
        <f t="shared" si="36"/>
        <v>188</v>
      </c>
      <c r="C190" s="67" t="e">
        <f>IF('Cálculos '!#REF!="","",'Cálculos '!#REF!)</f>
        <v>#REF!</v>
      </c>
      <c r="D190" s="67" t="e">
        <f>IF('Cálculos '!#REF!="","",'Cálculos '!#REF!)</f>
        <v>#REF!</v>
      </c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 t="e">
        <f t="shared" si="110"/>
        <v>#REF!</v>
      </c>
      <c r="AM190" s="58">
        <f t="shared" si="109"/>
        <v>188</v>
      </c>
      <c r="AN190" s="118" t="e">
        <f t="shared" si="108"/>
        <v>#REF!</v>
      </c>
      <c r="AO190" s="118" t="e">
        <f t="shared" si="75"/>
        <v>#REF!</v>
      </c>
      <c r="AP190" s="59" t="str">
        <f t="shared" si="76"/>
        <v/>
      </c>
      <c r="AQ190" s="59" t="str">
        <f t="shared" si="77"/>
        <v/>
      </c>
      <c r="AR190" s="59" t="str">
        <f t="shared" si="78"/>
        <v/>
      </c>
      <c r="AS190" s="59" t="str">
        <f t="shared" si="79"/>
        <v/>
      </c>
      <c r="AT190" s="59" t="str">
        <f t="shared" si="80"/>
        <v/>
      </c>
      <c r="AU190" s="59" t="str">
        <f t="shared" si="81"/>
        <v/>
      </c>
      <c r="AV190" s="59" t="str">
        <f t="shared" si="82"/>
        <v/>
      </c>
      <c r="AW190" s="59" t="str">
        <f t="shared" si="83"/>
        <v/>
      </c>
      <c r="AX190" s="59" t="str">
        <f t="shared" si="84"/>
        <v/>
      </c>
      <c r="AY190" s="59" t="str">
        <f t="shared" si="85"/>
        <v/>
      </c>
      <c r="AZ190" s="59" t="str">
        <f t="shared" si="86"/>
        <v/>
      </c>
      <c r="BA190" s="59" t="str">
        <f t="shared" si="87"/>
        <v/>
      </c>
      <c r="BB190" s="59" t="str">
        <f t="shared" si="88"/>
        <v/>
      </c>
      <c r="BC190" s="59" t="str">
        <f t="shared" si="89"/>
        <v/>
      </c>
      <c r="BD190" s="59" t="str">
        <f t="shared" si="90"/>
        <v/>
      </c>
      <c r="BE190" s="59" t="str">
        <f t="shared" si="91"/>
        <v/>
      </c>
      <c r="BF190" s="59" t="str">
        <f t="shared" si="92"/>
        <v/>
      </c>
      <c r="BG190" s="59" t="str">
        <f t="shared" si="93"/>
        <v/>
      </c>
      <c r="BH190" s="59" t="str">
        <f t="shared" si="94"/>
        <v/>
      </c>
      <c r="BI190" s="59" t="str">
        <f t="shared" si="95"/>
        <v/>
      </c>
      <c r="BJ190" s="59" t="str">
        <f t="shared" si="96"/>
        <v/>
      </c>
      <c r="BK190" s="59" t="str">
        <f t="shared" si="97"/>
        <v/>
      </c>
      <c r="BL190" s="59" t="str">
        <f t="shared" si="98"/>
        <v/>
      </c>
      <c r="BM190" s="59" t="str">
        <f t="shared" si="99"/>
        <v/>
      </c>
      <c r="BN190" s="59" t="str">
        <f t="shared" si="100"/>
        <v/>
      </c>
      <c r="BO190" s="59" t="str">
        <f t="shared" si="101"/>
        <v/>
      </c>
      <c r="BP190" s="59" t="str">
        <f t="shared" si="102"/>
        <v/>
      </c>
      <c r="BQ190" s="59" t="str">
        <f t="shared" si="103"/>
        <v/>
      </c>
      <c r="BR190" s="59" t="str">
        <f t="shared" si="104"/>
        <v/>
      </c>
      <c r="BS190" s="59" t="str">
        <f t="shared" si="105"/>
        <v/>
      </c>
      <c r="BT190" s="59" t="str">
        <f t="shared" si="106"/>
        <v/>
      </c>
      <c r="BU190" s="59" t="str">
        <f t="shared" si="107"/>
        <v/>
      </c>
      <c r="BV190" s="60" t="e">
        <f>IF('Cálculos '!#REF!="","",AVERAGE(AN190:BU190))</f>
        <v>#REF!</v>
      </c>
    </row>
    <row r="191" spans="2:74" hidden="1" x14ac:dyDescent="0.3">
      <c r="B191" s="58">
        <f t="shared" si="36"/>
        <v>189</v>
      </c>
      <c r="C191" s="67" t="e">
        <f>IF('Cálculos '!#REF!="","",'Cálculos '!#REF!)</f>
        <v>#REF!</v>
      </c>
      <c r="D191" s="67" t="e">
        <f>IF('Cálculos '!#REF!="","",'Cálculos '!#REF!)</f>
        <v>#REF!</v>
      </c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 t="e">
        <f t="shared" si="110"/>
        <v>#REF!</v>
      </c>
      <c r="AM191" s="58">
        <f t="shared" si="109"/>
        <v>189</v>
      </c>
      <c r="AN191" s="118" t="e">
        <f t="shared" si="108"/>
        <v>#REF!</v>
      </c>
      <c r="AO191" s="118" t="e">
        <f t="shared" si="75"/>
        <v>#REF!</v>
      </c>
      <c r="AP191" s="59" t="str">
        <f t="shared" si="76"/>
        <v/>
      </c>
      <c r="AQ191" s="59" t="str">
        <f t="shared" si="77"/>
        <v/>
      </c>
      <c r="AR191" s="59" t="str">
        <f t="shared" si="78"/>
        <v/>
      </c>
      <c r="AS191" s="59" t="str">
        <f t="shared" si="79"/>
        <v/>
      </c>
      <c r="AT191" s="59" t="str">
        <f t="shared" si="80"/>
        <v/>
      </c>
      <c r="AU191" s="59" t="str">
        <f t="shared" si="81"/>
        <v/>
      </c>
      <c r="AV191" s="59" t="str">
        <f t="shared" si="82"/>
        <v/>
      </c>
      <c r="AW191" s="59" t="str">
        <f t="shared" si="83"/>
        <v/>
      </c>
      <c r="AX191" s="59" t="str">
        <f t="shared" si="84"/>
        <v/>
      </c>
      <c r="AY191" s="59" t="str">
        <f t="shared" si="85"/>
        <v/>
      </c>
      <c r="AZ191" s="59" t="str">
        <f t="shared" si="86"/>
        <v/>
      </c>
      <c r="BA191" s="59" t="str">
        <f t="shared" si="87"/>
        <v/>
      </c>
      <c r="BB191" s="59" t="str">
        <f t="shared" si="88"/>
        <v/>
      </c>
      <c r="BC191" s="59" t="str">
        <f t="shared" si="89"/>
        <v/>
      </c>
      <c r="BD191" s="59" t="str">
        <f t="shared" si="90"/>
        <v/>
      </c>
      <c r="BE191" s="59" t="str">
        <f t="shared" si="91"/>
        <v/>
      </c>
      <c r="BF191" s="59" t="str">
        <f t="shared" si="92"/>
        <v/>
      </c>
      <c r="BG191" s="59" t="str">
        <f t="shared" si="93"/>
        <v/>
      </c>
      <c r="BH191" s="59" t="str">
        <f t="shared" si="94"/>
        <v/>
      </c>
      <c r="BI191" s="59" t="str">
        <f t="shared" si="95"/>
        <v/>
      </c>
      <c r="BJ191" s="59" t="str">
        <f t="shared" si="96"/>
        <v/>
      </c>
      <c r="BK191" s="59" t="str">
        <f t="shared" si="97"/>
        <v/>
      </c>
      <c r="BL191" s="59" t="str">
        <f t="shared" si="98"/>
        <v/>
      </c>
      <c r="BM191" s="59" t="str">
        <f t="shared" si="99"/>
        <v/>
      </c>
      <c r="BN191" s="59" t="str">
        <f t="shared" si="100"/>
        <v/>
      </c>
      <c r="BO191" s="59" t="str">
        <f t="shared" si="101"/>
        <v/>
      </c>
      <c r="BP191" s="59" t="str">
        <f t="shared" si="102"/>
        <v/>
      </c>
      <c r="BQ191" s="59" t="str">
        <f t="shared" si="103"/>
        <v/>
      </c>
      <c r="BR191" s="59" t="str">
        <f t="shared" si="104"/>
        <v/>
      </c>
      <c r="BS191" s="59" t="str">
        <f t="shared" si="105"/>
        <v/>
      </c>
      <c r="BT191" s="59" t="str">
        <f t="shared" si="106"/>
        <v/>
      </c>
      <c r="BU191" s="59" t="str">
        <f t="shared" si="107"/>
        <v/>
      </c>
      <c r="BV191" s="60" t="e">
        <f>IF('Cálculos '!#REF!="","",AVERAGE(AN191:BU191))</f>
        <v>#REF!</v>
      </c>
    </row>
    <row r="192" spans="2:74" hidden="1" x14ac:dyDescent="0.3">
      <c r="B192" s="58">
        <f t="shared" si="36"/>
        <v>190</v>
      </c>
      <c r="C192" s="67" t="e">
        <f>IF('Cálculos '!#REF!="","",'Cálculos '!#REF!)</f>
        <v>#REF!</v>
      </c>
      <c r="D192" s="67" t="e">
        <f>IF('Cálculos '!#REF!="","",'Cálculos '!#REF!)</f>
        <v>#REF!</v>
      </c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 t="e">
        <f t="shared" si="110"/>
        <v>#REF!</v>
      </c>
      <c r="AM192" s="58">
        <f t="shared" si="109"/>
        <v>190</v>
      </c>
      <c r="AN192" s="118" t="e">
        <f t="shared" si="108"/>
        <v>#REF!</v>
      </c>
      <c r="AO192" s="118" t="e">
        <f t="shared" si="75"/>
        <v>#REF!</v>
      </c>
      <c r="AP192" s="59" t="str">
        <f t="shared" si="76"/>
        <v/>
      </c>
      <c r="AQ192" s="59" t="str">
        <f t="shared" si="77"/>
        <v/>
      </c>
      <c r="AR192" s="59" t="str">
        <f t="shared" si="78"/>
        <v/>
      </c>
      <c r="AS192" s="59" t="str">
        <f t="shared" si="79"/>
        <v/>
      </c>
      <c r="AT192" s="59" t="str">
        <f t="shared" si="80"/>
        <v/>
      </c>
      <c r="AU192" s="59" t="str">
        <f t="shared" si="81"/>
        <v/>
      </c>
      <c r="AV192" s="59" t="str">
        <f t="shared" si="82"/>
        <v/>
      </c>
      <c r="AW192" s="59" t="str">
        <f t="shared" si="83"/>
        <v/>
      </c>
      <c r="AX192" s="59" t="str">
        <f t="shared" si="84"/>
        <v/>
      </c>
      <c r="AY192" s="59" t="str">
        <f t="shared" si="85"/>
        <v/>
      </c>
      <c r="AZ192" s="59" t="str">
        <f t="shared" si="86"/>
        <v/>
      </c>
      <c r="BA192" s="59" t="str">
        <f t="shared" si="87"/>
        <v/>
      </c>
      <c r="BB192" s="59" t="str">
        <f t="shared" si="88"/>
        <v/>
      </c>
      <c r="BC192" s="59" t="str">
        <f t="shared" si="89"/>
        <v/>
      </c>
      <c r="BD192" s="59" t="str">
        <f t="shared" si="90"/>
        <v/>
      </c>
      <c r="BE192" s="59" t="str">
        <f t="shared" si="91"/>
        <v/>
      </c>
      <c r="BF192" s="59" t="str">
        <f t="shared" si="92"/>
        <v/>
      </c>
      <c r="BG192" s="59" t="str">
        <f t="shared" si="93"/>
        <v/>
      </c>
      <c r="BH192" s="59" t="str">
        <f t="shared" si="94"/>
        <v/>
      </c>
      <c r="BI192" s="59" t="str">
        <f t="shared" si="95"/>
        <v/>
      </c>
      <c r="BJ192" s="59" t="str">
        <f t="shared" si="96"/>
        <v/>
      </c>
      <c r="BK192" s="59" t="str">
        <f t="shared" si="97"/>
        <v/>
      </c>
      <c r="BL192" s="59" t="str">
        <f t="shared" si="98"/>
        <v/>
      </c>
      <c r="BM192" s="59" t="str">
        <f t="shared" si="99"/>
        <v/>
      </c>
      <c r="BN192" s="59" t="str">
        <f t="shared" si="100"/>
        <v/>
      </c>
      <c r="BO192" s="59" t="str">
        <f t="shared" si="101"/>
        <v/>
      </c>
      <c r="BP192" s="59" t="str">
        <f t="shared" si="102"/>
        <v/>
      </c>
      <c r="BQ192" s="59" t="str">
        <f t="shared" si="103"/>
        <v/>
      </c>
      <c r="BR192" s="59" t="str">
        <f t="shared" si="104"/>
        <v/>
      </c>
      <c r="BS192" s="59" t="str">
        <f t="shared" si="105"/>
        <v/>
      </c>
      <c r="BT192" s="59" t="str">
        <f t="shared" si="106"/>
        <v/>
      </c>
      <c r="BU192" s="59" t="str">
        <f t="shared" si="107"/>
        <v/>
      </c>
      <c r="BV192" s="60" t="e">
        <f>IF('Cálculos '!#REF!="","",AVERAGE(AN192:BU192))</f>
        <v>#REF!</v>
      </c>
    </row>
    <row r="193" spans="2:74" hidden="1" x14ac:dyDescent="0.3">
      <c r="B193" s="58">
        <f t="shared" si="36"/>
        <v>191</v>
      </c>
      <c r="C193" s="67" t="e">
        <f>IF('Cálculos '!#REF!="","",'Cálculos '!#REF!)</f>
        <v>#REF!</v>
      </c>
      <c r="D193" s="67" t="e">
        <f>IF('Cálculos '!#REF!="","",'Cálculos '!#REF!)</f>
        <v>#REF!</v>
      </c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 t="e">
        <f t="shared" si="110"/>
        <v>#REF!</v>
      </c>
      <c r="AM193" s="58">
        <f t="shared" si="109"/>
        <v>191</v>
      </c>
      <c r="AN193" s="118" t="e">
        <f t="shared" si="108"/>
        <v>#REF!</v>
      </c>
      <c r="AO193" s="118" t="e">
        <f t="shared" si="75"/>
        <v>#REF!</v>
      </c>
      <c r="AP193" s="59" t="str">
        <f t="shared" si="76"/>
        <v/>
      </c>
      <c r="AQ193" s="59" t="str">
        <f t="shared" si="77"/>
        <v/>
      </c>
      <c r="AR193" s="59" t="str">
        <f t="shared" si="78"/>
        <v/>
      </c>
      <c r="AS193" s="59" t="str">
        <f t="shared" si="79"/>
        <v/>
      </c>
      <c r="AT193" s="59" t="str">
        <f t="shared" si="80"/>
        <v/>
      </c>
      <c r="AU193" s="59" t="str">
        <f t="shared" si="81"/>
        <v/>
      </c>
      <c r="AV193" s="59" t="str">
        <f t="shared" si="82"/>
        <v/>
      </c>
      <c r="AW193" s="59" t="str">
        <f t="shared" si="83"/>
        <v/>
      </c>
      <c r="AX193" s="59" t="str">
        <f t="shared" si="84"/>
        <v/>
      </c>
      <c r="AY193" s="59" t="str">
        <f t="shared" si="85"/>
        <v/>
      </c>
      <c r="AZ193" s="59" t="str">
        <f t="shared" si="86"/>
        <v/>
      </c>
      <c r="BA193" s="59" t="str">
        <f t="shared" si="87"/>
        <v/>
      </c>
      <c r="BB193" s="59" t="str">
        <f t="shared" si="88"/>
        <v/>
      </c>
      <c r="BC193" s="59" t="str">
        <f t="shared" si="89"/>
        <v/>
      </c>
      <c r="BD193" s="59" t="str">
        <f t="shared" si="90"/>
        <v/>
      </c>
      <c r="BE193" s="59" t="str">
        <f t="shared" si="91"/>
        <v/>
      </c>
      <c r="BF193" s="59" t="str">
        <f t="shared" si="92"/>
        <v/>
      </c>
      <c r="BG193" s="59" t="str">
        <f t="shared" si="93"/>
        <v/>
      </c>
      <c r="BH193" s="59" t="str">
        <f t="shared" si="94"/>
        <v/>
      </c>
      <c r="BI193" s="59" t="str">
        <f t="shared" si="95"/>
        <v/>
      </c>
      <c r="BJ193" s="59" t="str">
        <f t="shared" si="96"/>
        <v/>
      </c>
      <c r="BK193" s="59" t="str">
        <f t="shared" si="97"/>
        <v/>
      </c>
      <c r="BL193" s="59" t="str">
        <f t="shared" si="98"/>
        <v/>
      </c>
      <c r="BM193" s="59" t="str">
        <f t="shared" si="99"/>
        <v/>
      </c>
      <c r="BN193" s="59" t="str">
        <f t="shared" si="100"/>
        <v/>
      </c>
      <c r="BO193" s="59" t="str">
        <f t="shared" si="101"/>
        <v/>
      </c>
      <c r="BP193" s="59" t="str">
        <f t="shared" si="102"/>
        <v/>
      </c>
      <c r="BQ193" s="59" t="str">
        <f t="shared" si="103"/>
        <v/>
      </c>
      <c r="BR193" s="59" t="str">
        <f t="shared" si="104"/>
        <v/>
      </c>
      <c r="BS193" s="59" t="str">
        <f t="shared" si="105"/>
        <v/>
      </c>
      <c r="BT193" s="59" t="str">
        <f t="shared" si="106"/>
        <v/>
      </c>
      <c r="BU193" s="59" t="str">
        <f t="shared" si="107"/>
        <v/>
      </c>
      <c r="BV193" s="60" t="e">
        <f>IF('Cálculos '!#REF!="","",AVERAGE(AN193:BU193))</f>
        <v>#REF!</v>
      </c>
    </row>
    <row r="194" spans="2:74" hidden="1" x14ac:dyDescent="0.3">
      <c r="B194" s="58">
        <f t="shared" si="36"/>
        <v>192</v>
      </c>
      <c r="C194" s="67" t="e">
        <f>IF('Cálculos '!#REF!="","",'Cálculos '!#REF!)</f>
        <v>#REF!</v>
      </c>
      <c r="D194" s="67" t="e">
        <f>IF('Cálculos '!#REF!="","",'Cálculos '!#REF!)</f>
        <v>#REF!</v>
      </c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 t="e">
        <f t="shared" si="110"/>
        <v>#REF!</v>
      </c>
      <c r="AM194" s="58">
        <f t="shared" si="109"/>
        <v>192</v>
      </c>
      <c r="AN194" s="118" t="e">
        <f t="shared" si="108"/>
        <v>#REF!</v>
      </c>
      <c r="AO194" s="118" t="e">
        <f t="shared" si="75"/>
        <v>#REF!</v>
      </c>
      <c r="AP194" s="59" t="str">
        <f t="shared" si="76"/>
        <v/>
      </c>
      <c r="AQ194" s="59" t="str">
        <f t="shared" si="77"/>
        <v/>
      </c>
      <c r="AR194" s="59" t="str">
        <f t="shared" si="78"/>
        <v/>
      </c>
      <c r="AS194" s="59" t="str">
        <f t="shared" si="79"/>
        <v/>
      </c>
      <c r="AT194" s="59" t="str">
        <f t="shared" si="80"/>
        <v/>
      </c>
      <c r="AU194" s="59" t="str">
        <f t="shared" si="81"/>
        <v/>
      </c>
      <c r="AV194" s="59" t="str">
        <f t="shared" si="82"/>
        <v/>
      </c>
      <c r="AW194" s="59" t="str">
        <f t="shared" si="83"/>
        <v/>
      </c>
      <c r="AX194" s="59" t="str">
        <f t="shared" si="84"/>
        <v/>
      </c>
      <c r="AY194" s="59" t="str">
        <f t="shared" si="85"/>
        <v/>
      </c>
      <c r="AZ194" s="59" t="str">
        <f t="shared" si="86"/>
        <v/>
      </c>
      <c r="BA194" s="59" t="str">
        <f t="shared" si="87"/>
        <v/>
      </c>
      <c r="BB194" s="59" t="str">
        <f t="shared" si="88"/>
        <v/>
      </c>
      <c r="BC194" s="59" t="str">
        <f t="shared" si="89"/>
        <v/>
      </c>
      <c r="BD194" s="59" t="str">
        <f t="shared" si="90"/>
        <v/>
      </c>
      <c r="BE194" s="59" t="str">
        <f t="shared" si="91"/>
        <v/>
      </c>
      <c r="BF194" s="59" t="str">
        <f t="shared" si="92"/>
        <v/>
      </c>
      <c r="BG194" s="59" t="str">
        <f t="shared" si="93"/>
        <v/>
      </c>
      <c r="BH194" s="59" t="str">
        <f t="shared" si="94"/>
        <v/>
      </c>
      <c r="BI194" s="59" t="str">
        <f t="shared" si="95"/>
        <v/>
      </c>
      <c r="BJ194" s="59" t="str">
        <f t="shared" si="96"/>
        <v/>
      </c>
      <c r="BK194" s="59" t="str">
        <f t="shared" si="97"/>
        <v/>
      </c>
      <c r="BL194" s="59" t="str">
        <f t="shared" si="98"/>
        <v/>
      </c>
      <c r="BM194" s="59" t="str">
        <f t="shared" si="99"/>
        <v/>
      </c>
      <c r="BN194" s="59" t="str">
        <f t="shared" si="100"/>
        <v/>
      </c>
      <c r="BO194" s="59" t="str">
        <f t="shared" si="101"/>
        <v/>
      </c>
      <c r="BP194" s="59" t="str">
        <f t="shared" si="102"/>
        <v/>
      </c>
      <c r="BQ194" s="59" t="str">
        <f t="shared" si="103"/>
        <v/>
      </c>
      <c r="BR194" s="59" t="str">
        <f t="shared" si="104"/>
        <v/>
      </c>
      <c r="BS194" s="59" t="str">
        <f t="shared" si="105"/>
        <v/>
      </c>
      <c r="BT194" s="59" t="str">
        <f t="shared" si="106"/>
        <v/>
      </c>
      <c r="BU194" s="59" t="str">
        <f t="shared" si="107"/>
        <v/>
      </c>
      <c r="BV194" s="60" t="e">
        <f>IF('Cálculos '!#REF!="","",AVERAGE(AN194:BU194))</f>
        <v>#REF!</v>
      </c>
    </row>
    <row r="195" spans="2:74" hidden="1" x14ac:dyDescent="0.3">
      <c r="B195" s="58">
        <f t="shared" si="36"/>
        <v>193</v>
      </c>
      <c r="C195" s="67" t="e">
        <f>IF('Cálculos '!#REF!="","",'Cálculos '!#REF!)</f>
        <v>#REF!</v>
      </c>
      <c r="D195" s="67" t="e">
        <f>IF('Cálculos '!#REF!="","",'Cálculos '!#REF!)</f>
        <v>#REF!</v>
      </c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 t="e">
        <f t="shared" si="110"/>
        <v>#REF!</v>
      </c>
      <c r="AM195" s="58">
        <f t="shared" si="109"/>
        <v>193</v>
      </c>
      <c r="AN195" s="118" t="e">
        <f t="shared" si="108"/>
        <v>#REF!</v>
      </c>
      <c r="AO195" s="118" t="e">
        <f t="shared" ref="AO195:AO204" si="111">+IF(OR(D195=0,D195=""),"",SUM(D195-$AK195)/D195)</f>
        <v>#REF!</v>
      </c>
      <c r="AP195" s="59" t="str">
        <f t="shared" ref="AP195:AP204" si="112">+IF(OR(E195=0,E195=""),"",SUM(E195-$AK195)/E195)</f>
        <v/>
      </c>
      <c r="AQ195" s="59" t="str">
        <f t="shared" ref="AQ195:AQ204" si="113">+IF(OR(F195=0,F195=""),"",SUM(F195-$AK195)/F195)</f>
        <v/>
      </c>
      <c r="AR195" s="59" t="str">
        <f t="shared" ref="AR195:AR204" si="114">+IF(OR(G195=0,G195=""),"",SUM(G195-$AK195)/G195)</f>
        <v/>
      </c>
      <c r="AS195" s="59" t="str">
        <f t="shared" ref="AS195:AS204" si="115">+IF(OR(H195=0,H195=""),"",SUM(H195-$AK195)/H195)</f>
        <v/>
      </c>
      <c r="AT195" s="59" t="str">
        <f t="shared" ref="AT195:AT204" si="116">+IF(OR(I195=0,I195=""),"",SUM(I195-$AK195)/I195)</f>
        <v/>
      </c>
      <c r="AU195" s="59" t="str">
        <f t="shared" ref="AU195:AU204" si="117">+IF(OR(J195=0,J195=""),"",SUM(J195-$AK195)/J195)</f>
        <v/>
      </c>
      <c r="AV195" s="59" t="str">
        <f t="shared" ref="AV195:AV204" si="118">+IF(OR(K195=0,K195=""),"",SUM(K195-$AK195)/K195)</f>
        <v/>
      </c>
      <c r="AW195" s="59" t="str">
        <f t="shared" ref="AW195:AW204" si="119">+IF(OR(L195=0,L195=""),"",SUM(L195-$AK195)/L195)</f>
        <v/>
      </c>
      <c r="AX195" s="59" t="str">
        <f t="shared" ref="AX195:AX204" si="120">+IF(OR(M195=0,M195=""),"",SUM(M195-$AK195)/M195)</f>
        <v/>
      </c>
      <c r="AY195" s="59" t="str">
        <f t="shared" ref="AY195:AY204" si="121">+IF(OR(N195=0,N195=""),"",SUM(N195-$AK195)/N195)</f>
        <v/>
      </c>
      <c r="AZ195" s="59" t="str">
        <f t="shared" ref="AZ195:AZ204" si="122">+IF(OR(O195=0,O195=""),"",SUM(O195-$AK195)/O195)</f>
        <v/>
      </c>
      <c r="BA195" s="59" t="str">
        <f t="shared" ref="BA195:BA204" si="123">+IF(OR(P195=0,P195=""),"",SUM(P195-$AK195)/P195)</f>
        <v/>
      </c>
      <c r="BB195" s="59" t="str">
        <f t="shared" ref="BB195:BB204" si="124">+IF(OR(Q195=0,Q195=""),"",SUM(Q195-$AK195)/Q195)</f>
        <v/>
      </c>
      <c r="BC195" s="59" t="str">
        <f t="shared" ref="BC195:BC204" si="125">+IF(OR(R195=0,R195=""),"",SUM(R195-$AK195)/R195)</f>
        <v/>
      </c>
      <c r="BD195" s="59" t="str">
        <f t="shared" ref="BD195:BD204" si="126">+IF(OR(S195=0,S195=""),"",SUM(S195-$AK195)/S195)</f>
        <v/>
      </c>
      <c r="BE195" s="59" t="str">
        <f t="shared" ref="BE195:BE204" si="127">+IF(OR(T195=0,T195=""),"",SUM(T195-$AK195)/T195)</f>
        <v/>
      </c>
      <c r="BF195" s="59" t="str">
        <f t="shared" ref="BF195:BF204" si="128">+IF(OR(U195=0,U195=""),"",SUM(U195-$AK195)/U195)</f>
        <v/>
      </c>
      <c r="BG195" s="59" t="str">
        <f t="shared" ref="BG195:BG204" si="129">+IF(OR(V195=0,V195=""),"",SUM(V195-$AK195)/V195)</f>
        <v/>
      </c>
      <c r="BH195" s="59" t="str">
        <f t="shared" ref="BH195:BH204" si="130">+IF(OR(W195=0,W195=""),"",SUM(W195-$AK195)/W195)</f>
        <v/>
      </c>
      <c r="BI195" s="59" t="str">
        <f t="shared" ref="BI195:BI204" si="131">+IF(OR(X195=0,X195=""),"",SUM(X195-$AK195)/X195)</f>
        <v/>
      </c>
      <c r="BJ195" s="59" t="str">
        <f t="shared" ref="BJ195:BJ204" si="132">+IF(OR(Y195=0,Y195=""),"",SUM(Y195-$AK195)/Y195)</f>
        <v/>
      </c>
      <c r="BK195" s="59" t="str">
        <f t="shared" ref="BK195:BK204" si="133">+IF(OR(Z195=0,Z195=""),"",SUM(Z195-$AK195)/Z195)</f>
        <v/>
      </c>
      <c r="BL195" s="59" t="str">
        <f t="shared" ref="BL195:BL204" si="134">+IF(OR(AA195=0,AA195=""),"",SUM(AA195-$AK195)/AA195)</f>
        <v/>
      </c>
      <c r="BM195" s="59" t="str">
        <f t="shared" ref="BM195:BM204" si="135">+IF(OR(AB195=0,AB195=""),"",SUM(AB195-$AK195)/AB195)</f>
        <v/>
      </c>
      <c r="BN195" s="59" t="str">
        <f t="shared" ref="BN195:BN204" si="136">+IF(OR(AC195=0,AC195=""),"",SUM(AC195-$AK195)/AC195)</f>
        <v/>
      </c>
      <c r="BO195" s="59" t="str">
        <f t="shared" ref="BO195:BO204" si="137">+IF(OR(AD195=0,AD195=""),"",SUM(AD195-$AK195)/AD195)</f>
        <v/>
      </c>
      <c r="BP195" s="59" t="str">
        <f t="shared" ref="BP195:BP204" si="138">+IF(OR(AE195=0,AE195=""),"",SUM(AE195-$AK195)/AE195)</f>
        <v/>
      </c>
      <c r="BQ195" s="59" t="str">
        <f t="shared" ref="BQ195:BQ204" si="139">+IF(OR(AF195=0,AF195=""),"",SUM(AF195-$AK195)/AF195)</f>
        <v/>
      </c>
      <c r="BR195" s="59" t="str">
        <f t="shared" ref="BR195:BR204" si="140">+IF(OR(AG195=0,AG195=""),"",SUM(AG195-$AK195)/AG195)</f>
        <v/>
      </c>
      <c r="BS195" s="59" t="str">
        <f t="shared" ref="BS195:BS204" si="141">+IF(OR(AH195=0,AH195=""),"",SUM(AH195-$AK195)/AH195)</f>
        <v/>
      </c>
      <c r="BT195" s="59" t="str">
        <f t="shared" ref="BT195:BT204" si="142">+IF(OR(AI195=0,AI195=""),"",SUM(AI195-$AK195)/AI195)</f>
        <v/>
      </c>
      <c r="BU195" s="59" t="str">
        <f t="shared" ref="BU195:BU204" si="143">+IF(OR(AJ195=0,AJ195=""),"",SUM(AJ195-$AK195)/AJ195)</f>
        <v/>
      </c>
      <c r="BV195" s="60" t="e">
        <f>IF('Cálculos '!#REF!="","",AVERAGE(AN195:BU195))</f>
        <v>#REF!</v>
      </c>
    </row>
    <row r="196" spans="2:74" hidden="1" x14ac:dyDescent="0.3">
      <c r="B196" s="58">
        <f t="shared" si="36"/>
        <v>194</v>
      </c>
      <c r="C196" s="67" t="e">
        <f>IF('Cálculos '!#REF!="","",'Cálculos '!#REF!)</f>
        <v>#REF!</v>
      </c>
      <c r="D196" s="67" t="e">
        <f>IF('Cálculos '!#REF!="","",'Cálculos '!#REF!)</f>
        <v>#REF!</v>
      </c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 t="e">
        <f t="shared" si="110"/>
        <v>#REF!</v>
      </c>
      <c r="AM196" s="58">
        <f t="shared" si="109"/>
        <v>194</v>
      </c>
      <c r="AN196" s="118" t="e">
        <f t="shared" ref="AN196:AN204" si="144">+IF(OR(C196=0,C196=""),"",SUM(C196-$AK196)/C196)</f>
        <v>#REF!</v>
      </c>
      <c r="AO196" s="118" t="e">
        <f t="shared" si="111"/>
        <v>#REF!</v>
      </c>
      <c r="AP196" s="59" t="str">
        <f t="shared" si="112"/>
        <v/>
      </c>
      <c r="AQ196" s="59" t="str">
        <f t="shared" si="113"/>
        <v/>
      </c>
      <c r="AR196" s="59" t="str">
        <f t="shared" si="114"/>
        <v/>
      </c>
      <c r="AS196" s="59" t="str">
        <f t="shared" si="115"/>
        <v/>
      </c>
      <c r="AT196" s="59" t="str">
        <f t="shared" si="116"/>
        <v/>
      </c>
      <c r="AU196" s="59" t="str">
        <f t="shared" si="117"/>
        <v/>
      </c>
      <c r="AV196" s="59" t="str">
        <f t="shared" si="118"/>
        <v/>
      </c>
      <c r="AW196" s="59" t="str">
        <f t="shared" si="119"/>
        <v/>
      </c>
      <c r="AX196" s="59" t="str">
        <f t="shared" si="120"/>
        <v/>
      </c>
      <c r="AY196" s="59" t="str">
        <f t="shared" si="121"/>
        <v/>
      </c>
      <c r="AZ196" s="59" t="str">
        <f t="shared" si="122"/>
        <v/>
      </c>
      <c r="BA196" s="59" t="str">
        <f t="shared" si="123"/>
        <v/>
      </c>
      <c r="BB196" s="59" t="str">
        <f t="shared" si="124"/>
        <v/>
      </c>
      <c r="BC196" s="59" t="str">
        <f t="shared" si="125"/>
        <v/>
      </c>
      <c r="BD196" s="59" t="str">
        <f t="shared" si="126"/>
        <v/>
      </c>
      <c r="BE196" s="59" t="str">
        <f t="shared" si="127"/>
        <v/>
      </c>
      <c r="BF196" s="59" t="str">
        <f t="shared" si="128"/>
        <v/>
      </c>
      <c r="BG196" s="59" t="str">
        <f t="shared" si="129"/>
        <v/>
      </c>
      <c r="BH196" s="59" t="str">
        <f t="shared" si="130"/>
        <v/>
      </c>
      <c r="BI196" s="59" t="str">
        <f t="shared" si="131"/>
        <v/>
      </c>
      <c r="BJ196" s="59" t="str">
        <f t="shared" si="132"/>
        <v/>
      </c>
      <c r="BK196" s="59" t="str">
        <f t="shared" si="133"/>
        <v/>
      </c>
      <c r="BL196" s="59" t="str">
        <f t="shared" si="134"/>
        <v/>
      </c>
      <c r="BM196" s="59" t="str">
        <f t="shared" si="135"/>
        <v/>
      </c>
      <c r="BN196" s="59" t="str">
        <f t="shared" si="136"/>
        <v/>
      </c>
      <c r="BO196" s="59" t="str">
        <f t="shared" si="137"/>
        <v/>
      </c>
      <c r="BP196" s="59" t="str">
        <f t="shared" si="138"/>
        <v/>
      </c>
      <c r="BQ196" s="59" t="str">
        <f t="shared" si="139"/>
        <v/>
      </c>
      <c r="BR196" s="59" t="str">
        <f t="shared" si="140"/>
        <v/>
      </c>
      <c r="BS196" s="59" t="str">
        <f t="shared" si="141"/>
        <v/>
      </c>
      <c r="BT196" s="59" t="str">
        <f t="shared" si="142"/>
        <v/>
      </c>
      <c r="BU196" s="59" t="str">
        <f t="shared" si="143"/>
        <v/>
      </c>
      <c r="BV196" s="60" t="e">
        <f>IF('Cálculos '!#REF!="","",AVERAGE(AN196:BU196))</f>
        <v>#REF!</v>
      </c>
    </row>
    <row r="197" spans="2:74" hidden="1" x14ac:dyDescent="0.3">
      <c r="B197" s="58">
        <f t="shared" si="36"/>
        <v>195</v>
      </c>
      <c r="C197" s="67" t="e">
        <f>IF('Cálculos '!#REF!="","",'Cálculos '!#REF!)</f>
        <v>#REF!</v>
      </c>
      <c r="D197" s="67" t="e">
        <f>IF('Cálculos '!#REF!="","",'Cálculos '!#REF!)</f>
        <v>#REF!</v>
      </c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 t="e">
        <f t="shared" si="110"/>
        <v>#REF!</v>
      </c>
      <c r="AM197" s="58">
        <f t="shared" ref="AM197:AM204" si="145">+AM196+1</f>
        <v>195</v>
      </c>
      <c r="AN197" s="118" t="e">
        <f t="shared" si="144"/>
        <v>#REF!</v>
      </c>
      <c r="AO197" s="118" t="e">
        <f t="shared" si="111"/>
        <v>#REF!</v>
      </c>
      <c r="AP197" s="59" t="str">
        <f t="shared" si="112"/>
        <v/>
      </c>
      <c r="AQ197" s="59" t="str">
        <f t="shared" si="113"/>
        <v/>
      </c>
      <c r="AR197" s="59" t="str">
        <f t="shared" si="114"/>
        <v/>
      </c>
      <c r="AS197" s="59" t="str">
        <f t="shared" si="115"/>
        <v/>
      </c>
      <c r="AT197" s="59" t="str">
        <f t="shared" si="116"/>
        <v/>
      </c>
      <c r="AU197" s="59" t="str">
        <f t="shared" si="117"/>
        <v/>
      </c>
      <c r="AV197" s="59" t="str">
        <f t="shared" si="118"/>
        <v/>
      </c>
      <c r="AW197" s="59" t="str">
        <f t="shared" si="119"/>
        <v/>
      </c>
      <c r="AX197" s="59" t="str">
        <f t="shared" si="120"/>
        <v/>
      </c>
      <c r="AY197" s="59" t="str">
        <f t="shared" si="121"/>
        <v/>
      </c>
      <c r="AZ197" s="59" t="str">
        <f t="shared" si="122"/>
        <v/>
      </c>
      <c r="BA197" s="59" t="str">
        <f t="shared" si="123"/>
        <v/>
      </c>
      <c r="BB197" s="59" t="str">
        <f t="shared" si="124"/>
        <v/>
      </c>
      <c r="BC197" s="59" t="str">
        <f t="shared" si="125"/>
        <v/>
      </c>
      <c r="BD197" s="59" t="str">
        <f t="shared" si="126"/>
        <v/>
      </c>
      <c r="BE197" s="59" t="str">
        <f t="shared" si="127"/>
        <v/>
      </c>
      <c r="BF197" s="59" t="str">
        <f t="shared" si="128"/>
        <v/>
      </c>
      <c r="BG197" s="59" t="str">
        <f t="shared" si="129"/>
        <v/>
      </c>
      <c r="BH197" s="59" t="str">
        <f t="shared" si="130"/>
        <v/>
      </c>
      <c r="BI197" s="59" t="str">
        <f t="shared" si="131"/>
        <v/>
      </c>
      <c r="BJ197" s="59" t="str">
        <f t="shared" si="132"/>
        <v/>
      </c>
      <c r="BK197" s="59" t="str">
        <f t="shared" si="133"/>
        <v/>
      </c>
      <c r="BL197" s="59" t="str">
        <f t="shared" si="134"/>
        <v/>
      </c>
      <c r="BM197" s="59" t="str">
        <f t="shared" si="135"/>
        <v/>
      </c>
      <c r="BN197" s="59" t="str">
        <f t="shared" si="136"/>
        <v/>
      </c>
      <c r="BO197" s="59" t="str">
        <f t="shared" si="137"/>
        <v/>
      </c>
      <c r="BP197" s="59" t="str">
        <f t="shared" si="138"/>
        <v/>
      </c>
      <c r="BQ197" s="59" t="str">
        <f t="shared" si="139"/>
        <v/>
      </c>
      <c r="BR197" s="59" t="str">
        <f t="shared" si="140"/>
        <v/>
      </c>
      <c r="BS197" s="59" t="str">
        <f t="shared" si="141"/>
        <v/>
      </c>
      <c r="BT197" s="59" t="str">
        <f t="shared" si="142"/>
        <v/>
      </c>
      <c r="BU197" s="59" t="str">
        <f t="shared" si="143"/>
        <v/>
      </c>
      <c r="BV197" s="60" t="e">
        <f>IF('Cálculos '!#REF!="","",AVERAGE(AN197:BU197))</f>
        <v>#REF!</v>
      </c>
    </row>
    <row r="198" spans="2:74" hidden="1" x14ac:dyDescent="0.3">
      <c r="B198" s="58">
        <f t="shared" si="36"/>
        <v>196</v>
      </c>
      <c r="C198" s="67" t="e">
        <f>IF('Cálculos '!#REF!="","",'Cálculos '!#REF!)</f>
        <v>#REF!</v>
      </c>
      <c r="D198" s="67" t="e">
        <f>IF('Cálculos '!#REF!="","",'Cálculos '!#REF!)</f>
        <v>#REF!</v>
      </c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 t="e">
        <f t="shared" ref="AK198:AK204" si="146">IF(C198="","",AVERAGE(C198:AJ198))</f>
        <v>#REF!</v>
      </c>
      <c r="AM198" s="58">
        <f t="shared" si="145"/>
        <v>196</v>
      </c>
      <c r="AN198" s="118" t="e">
        <f t="shared" si="144"/>
        <v>#REF!</v>
      </c>
      <c r="AO198" s="118" t="e">
        <f t="shared" si="111"/>
        <v>#REF!</v>
      </c>
      <c r="AP198" s="59" t="str">
        <f t="shared" si="112"/>
        <v/>
      </c>
      <c r="AQ198" s="59" t="str">
        <f t="shared" si="113"/>
        <v/>
      </c>
      <c r="AR198" s="59" t="str">
        <f t="shared" si="114"/>
        <v/>
      </c>
      <c r="AS198" s="59" t="str">
        <f t="shared" si="115"/>
        <v/>
      </c>
      <c r="AT198" s="59" t="str">
        <f t="shared" si="116"/>
        <v/>
      </c>
      <c r="AU198" s="59" t="str">
        <f t="shared" si="117"/>
        <v/>
      </c>
      <c r="AV198" s="59" t="str">
        <f t="shared" si="118"/>
        <v/>
      </c>
      <c r="AW198" s="59" t="str">
        <f t="shared" si="119"/>
        <v/>
      </c>
      <c r="AX198" s="59" t="str">
        <f t="shared" si="120"/>
        <v/>
      </c>
      <c r="AY198" s="59" t="str">
        <f t="shared" si="121"/>
        <v/>
      </c>
      <c r="AZ198" s="59" t="str">
        <f t="shared" si="122"/>
        <v/>
      </c>
      <c r="BA198" s="59" t="str">
        <f t="shared" si="123"/>
        <v/>
      </c>
      <c r="BB198" s="59" t="str">
        <f t="shared" si="124"/>
        <v/>
      </c>
      <c r="BC198" s="59" t="str">
        <f t="shared" si="125"/>
        <v/>
      </c>
      <c r="BD198" s="59" t="str">
        <f t="shared" si="126"/>
        <v/>
      </c>
      <c r="BE198" s="59" t="str">
        <f t="shared" si="127"/>
        <v/>
      </c>
      <c r="BF198" s="59" t="str">
        <f t="shared" si="128"/>
        <v/>
      </c>
      <c r="BG198" s="59" t="str">
        <f t="shared" si="129"/>
        <v/>
      </c>
      <c r="BH198" s="59" t="str">
        <f t="shared" si="130"/>
        <v/>
      </c>
      <c r="BI198" s="59" t="str">
        <f t="shared" si="131"/>
        <v/>
      </c>
      <c r="BJ198" s="59" t="str">
        <f t="shared" si="132"/>
        <v/>
      </c>
      <c r="BK198" s="59" t="str">
        <f t="shared" si="133"/>
        <v/>
      </c>
      <c r="BL198" s="59" t="str">
        <f t="shared" si="134"/>
        <v/>
      </c>
      <c r="BM198" s="59" t="str">
        <f t="shared" si="135"/>
        <v/>
      </c>
      <c r="BN198" s="59" t="str">
        <f t="shared" si="136"/>
        <v/>
      </c>
      <c r="BO198" s="59" t="str">
        <f t="shared" si="137"/>
        <v/>
      </c>
      <c r="BP198" s="59" t="str">
        <f t="shared" si="138"/>
        <v/>
      </c>
      <c r="BQ198" s="59" t="str">
        <f t="shared" si="139"/>
        <v/>
      </c>
      <c r="BR198" s="59" t="str">
        <f t="shared" si="140"/>
        <v/>
      </c>
      <c r="BS198" s="59" t="str">
        <f t="shared" si="141"/>
        <v/>
      </c>
      <c r="BT198" s="59" t="str">
        <f t="shared" si="142"/>
        <v/>
      </c>
      <c r="BU198" s="59" t="str">
        <f t="shared" si="143"/>
        <v/>
      </c>
      <c r="BV198" s="60" t="e">
        <f>IF('Cálculos '!#REF!="","",AVERAGE(AN198:BU198))</f>
        <v>#REF!</v>
      </c>
    </row>
    <row r="199" spans="2:74" hidden="1" x14ac:dyDescent="0.3">
      <c r="B199" s="58">
        <f t="shared" si="36"/>
        <v>197</v>
      </c>
      <c r="C199" s="67" t="e">
        <f>IF('Cálculos '!#REF!="","",'Cálculos '!#REF!)</f>
        <v>#REF!</v>
      </c>
      <c r="D199" s="67" t="e">
        <f>IF('Cálculos '!#REF!="","",'Cálculos '!#REF!)</f>
        <v>#REF!</v>
      </c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 t="e">
        <f t="shared" si="146"/>
        <v>#REF!</v>
      </c>
      <c r="AM199" s="58">
        <f t="shared" si="145"/>
        <v>197</v>
      </c>
      <c r="AN199" s="118" t="e">
        <f t="shared" si="144"/>
        <v>#REF!</v>
      </c>
      <c r="AO199" s="118" t="e">
        <f t="shared" si="111"/>
        <v>#REF!</v>
      </c>
      <c r="AP199" s="59" t="str">
        <f t="shared" si="112"/>
        <v/>
      </c>
      <c r="AQ199" s="59" t="str">
        <f t="shared" si="113"/>
        <v/>
      </c>
      <c r="AR199" s="59" t="str">
        <f t="shared" si="114"/>
        <v/>
      </c>
      <c r="AS199" s="59" t="str">
        <f t="shared" si="115"/>
        <v/>
      </c>
      <c r="AT199" s="59" t="str">
        <f t="shared" si="116"/>
        <v/>
      </c>
      <c r="AU199" s="59" t="str">
        <f t="shared" si="117"/>
        <v/>
      </c>
      <c r="AV199" s="59" t="str">
        <f t="shared" si="118"/>
        <v/>
      </c>
      <c r="AW199" s="59" t="str">
        <f t="shared" si="119"/>
        <v/>
      </c>
      <c r="AX199" s="59" t="str">
        <f t="shared" si="120"/>
        <v/>
      </c>
      <c r="AY199" s="59" t="str">
        <f t="shared" si="121"/>
        <v/>
      </c>
      <c r="AZ199" s="59" t="str">
        <f t="shared" si="122"/>
        <v/>
      </c>
      <c r="BA199" s="59" t="str">
        <f t="shared" si="123"/>
        <v/>
      </c>
      <c r="BB199" s="59" t="str">
        <f t="shared" si="124"/>
        <v/>
      </c>
      <c r="BC199" s="59" t="str">
        <f t="shared" si="125"/>
        <v/>
      </c>
      <c r="BD199" s="59" t="str">
        <f t="shared" si="126"/>
        <v/>
      </c>
      <c r="BE199" s="59" t="str">
        <f t="shared" si="127"/>
        <v/>
      </c>
      <c r="BF199" s="59" t="str">
        <f t="shared" si="128"/>
        <v/>
      </c>
      <c r="BG199" s="59" t="str">
        <f t="shared" si="129"/>
        <v/>
      </c>
      <c r="BH199" s="59" t="str">
        <f t="shared" si="130"/>
        <v/>
      </c>
      <c r="BI199" s="59" t="str">
        <f t="shared" si="131"/>
        <v/>
      </c>
      <c r="BJ199" s="59" t="str">
        <f t="shared" si="132"/>
        <v/>
      </c>
      <c r="BK199" s="59" t="str">
        <f t="shared" si="133"/>
        <v/>
      </c>
      <c r="BL199" s="59" t="str">
        <f t="shared" si="134"/>
        <v/>
      </c>
      <c r="BM199" s="59" t="str">
        <f t="shared" si="135"/>
        <v/>
      </c>
      <c r="BN199" s="59" t="str">
        <f t="shared" si="136"/>
        <v/>
      </c>
      <c r="BO199" s="59" t="str">
        <f t="shared" si="137"/>
        <v/>
      </c>
      <c r="BP199" s="59" t="str">
        <f t="shared" si="138"/>
        <v/>
      </c>
      <c r="BQ199" s="59" t="str">
        <f t="shared" si="139"/>
        <v/>
      </c>
      <c r="BR199" s="59" t="str">
        <f t="shared" si="140"/>
        <v/>
      </c>
      <c r="BS199" s="59" t="str">
        <f t="shared" si="141"/>
        <v/>
      </c>
      <c r="BT199" s="59" t="str">
        <f t="shared" si="142"/>
        <v/>
      </c>
      <c r="BU199" s="59" t="str">
        <f t="shared" si="143"/>
        <v/>
      </c>
      <c r="BV199" s="60" t="e">
        <f>IF('Cálculos '!#REF!="","",AVERAGE(AN199:BU199))</f>
        <v>#REF!</v>
      </c>
    </row>
    <row r="200" spans="2:74" hidden="1" x14ac:dyDescent="0.3">
      <c r="B200" s="58">
        <f t="shared" si="36"/>
        <v>198</v>
      </c>
      <c r="C200" s="67" t="e">
        <f>IF('Cálculos '!#REF!="","",'Cálculos '!#REF!)</f>
        <v>#REF!</v>
      </c>
      <c r="D200" s="67" t="e">
        <f>IF('Cálculos '!#REF!="","",'Cálculos '!#REF!)</f>
        <v>#REF!</v>
      </c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 t="e">
        <f t="shared" si="146"/>
        <v>#REF!</v>
      </c>
      <c r="AM200" s="58">
        <f t="shared" si="145"/>
        <v>198</v>
      </c>
      <c r="AN200" s="118" t="e">
        <f t="shared" si="144"/>
        <v>#REF!</v>
      </c>
      <c r="AO200" s="118" t="e">
        <f t="shared" si="111"/>
        <v>#REF!</v>
      </c>
      <c r="AP200" s="59" t="str">
        <f t="shared" si="112"/>
        <v/>
      </c>
      <c r="AQ200" s="59" t="str">
        <f t="shared" si="113"/>
        <v/>
      </c>
      <c r="AR200" s="59" t="str">
        <f t="shared" si="114"/>
        <v/>
      </c>
      <c r="AS200" s="59" t="str">
        <f t="shared" si="115"/>
        <v/>
      </c>
      <c r="AT200" s="59" t="str">
        <f t="shared" si="116"/>
        <v/>
      </c>
      <c r="AU200" s="59" t="str">
        <f t="shared" si="117"/>
        <v/>
      </c>
      <c r="AV200" s="59" t="str">
        <f t="shared" si="118"/>
        <v/>
      </c>
      <c r="AW200" s="59" t="str">
        <f t="shared" si="119"/>
        <v/>
      </c>
      <c r="AX200" s="59" t="str">
        <f t="shared" si="120"/>
        <v/>
      </c>
      <c r="AY200" s="59" t="str">
        <f t="shared" si="121"/>
        <v/>
      </c>
      <c r="AZ200" s="59" t="str">
        <f t="shared" si="122"/>
        <v/>
      </c>
      <c r="BA200" s="59" t="str">
        <f t="shared" si="123"/>
        <v/>
      </c>
      <c r="BB200" s="59" t="str">
        <f t="shared" si="124"/>
        <v/>
      </c>
      <c r="BC200" s="59" t="str">
        <f t="shared" si="125"/>
        <v/>
      </c>
      <c r="BD200" s="59" t="str">
        <f t="shared" si="126"/>
        <v/>
      </c>
      <c r="BE200" s="59" t="str">
        <f t="shared" si="127"/>
        <v/>
      </c>
      <c r="BF200" s="59" t="str">
        <f t="shared" si="128"/>
        <v/>
      </c>
      <c r="BG200" s="59" t="str">
        <f t="shared" si="129"/>
        <v/>
      </c>
      <c r="BH200" s="59" t="str">
        <f t="shared" si="130"/>
        <v/>
      </c>
      <c r="BI200" s="59" t="str">
        <f t="shared" si="131"/>
        <v/>
      </c>
      <c r="BJ200" s="59" t="str">
        <f t="shared" si="132"/>
        <v/>
      </c>
      <c r="BK200" s="59" t="str">
        <f t="shared" si="133"/>
        <v/>
      </c>
      <c r="BL200" s="59" t="str">
        <f t="shared" si="134"/>
        <v/>
      </c>
      <c r="BM200" s="59" t="str">
        <f t="shared" si="135"/>
        <v/>
      </c>
      <c r="BN200" s="59" t="str">
        <f t="shared" si="136"/>
        <v/>
      </c>
      <c r="BO200" s="59" t="str">
        <f t="shared" si="137"/>
        <v/>
      </c>
      <c r="BP200" s="59" t="str">
        <f t="shared" si="138"/>
        <v/>
      </c>
      <c r="BQ200" s="59" t="str">
        <f t="shared" si="139"/>
        <v/>
      </c>
      <c r="BR200" s="59" t="str">
        <f t="shared" si="140"/>
        <v/>
      </c>
      <c r="BS200" s="59" t="str">
        <f t="shared" si="141"/>
        <v/>
      </c>
      <c r="BT200" s="59" t="str">
        <f t="shared" si="142"/>
        <v/>
      </c>
      <c r="BU200" s="59" t="str">
        <f t="shared" si="143"/>
        <v/>
      </c>
      <c r="BV200" s="60" t="e">
        <f>IF('Cálculos '!#REF!="","",AVERAGE(AN200:BU200))</f>
        <v>#REF!</v>
      </c>
    </row>
    <row r="201" spans="2:74" hidden="1" x14ac:dyDescent="0.3">
      <c r="B201" s="58">
        <f t="shared" si="36"/>
        <v>199</v>
      </c>
      <c r="C201" s="67" t="e">
        <f>IF('Cálculos '!#REF!="","",'Cálculos '!#REF!)</f>
        <v>#REF!</v>
      </c>
      <c r="D201" s="67" t="e">
        <f>IF('Cálculos '!#REF!="","",'Cálculos '!#REF!)</f>
        <v>#REF!</v>
      </c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 t="e">
        <f t="shared" si="146"/>
        <v>#REF!</v>
      </c>
      <c r="AM201" s="58">
        <f t="shared" si="145"/>
        <v>199</v>
      </c>
      <c r="AN201" s="118" t="e">
        <f t="shared" si="144"/>
        <v>#REF!</v>
      </c>
      <c r="AO201" s="118" t="e">
        <f t="shared" si="111"/>
        <v>#REF!</v>
      </c>
      <c r="AP201" s="59" t="str">
        <f t="shared" si="112"/>
        <v/>
      </c>
      <c r="AQ201" s="59" t="str">
        <f t="shared" si="113"/>
        <v/>
      </c>
      <c r="AR201" s="59" t="str">
        <f t="shared" si="114"/>
        <v/>
      </c>
      <c r="AS201" s="59" t="str">
        <f t="shared" si="115"/>
        <v/>
      </c>
      <c r="AT201" s="59" t="str">
        <f t="shared" si="116"/>
        <v/>
      </c>
      <c r="AU201" s="59" t="str">
        <f t="shared" si="117"/>
        <v/>
      </c>
      <c r="AV201" s="59" t="str">
        <f t="shared" si="118"/>
        <v/>
      </c>
      <c r="AW201" s="59" t="str">
        <f t="shared" si="119"/>
        <v/>
      </c>
      <c r="AX201" s="59" t="str">
        <f t="shared" si="120"/>
        <v/>
      </c>
      <c r="AY201" s="59" t="str">
        <f t="shared" si="121"/>
        <v/>
      </c>
      <c r="AZ201" s="59" t="str">
        <f t="shared" si="122"/>
        <v/>
      </c>
      <c r="BA201" s="59" t="str">
        <f t="shared" si="123"/>
        <v/>
      </c>
      <c r="BB201" s="59" t="str">
        <f t="shared" si="124"/>
        <v/>
      </c>
      <c r="BC201" s="59" t="str">
        <f t="shared" si="125"/>
        <v/>
      </c>
      <c r="BD201" s="59" t="str">
        <f t="shared" si="126"/>
        <v/>
      </c>
      <c r="BE201" s="59" t="str">
        <f t="shared" si="127"/>
        <v/>
      </c>
      <c r="BF201" s="59" t="str">
        <f t="shared" si="128"/>
        <v/>
      </c>
      <c r="BG201" s="59" t="str">
        <f t="shared" si="129"/>
        <v/>
      </c>
      <c r="BH201" s="59" t="str">
        <f t="shared" si="130"/>
        <v/>
      </c>
      <c r="BI201" s="59" t="str">
        <f t="shared" si="131"/>
        <v/>
      </c>
      <c r="BJ201" s="59" t="str">
        <f t="shared" si="132"/>
        <v/>
      </c>
      <c r="BK201" s="59" t="str">
        <f t="shared" si="133"/>
        <v/>
      </c>
      <c r="BL201" s="59" t="str">
        <f t="shared" si="134"/>
        <v/>
      </c>
      <c r="BM201" s="59" t="str">
        <f t="shared" si="135"/>
        <v/>
      </c>
      <c r="BN201" s="59" t="str">
        <f t="shared" si="136"/>
        <v/>
      </c>
      <c r="BO201" s="59" t="str">
        <f t="shared" si="137"/>
        <v/>
      </c>
      <c r="BP201" s="59" t="str">
        <f t="shared" si="138"/>
        <v/>
      </c>
      <c r="BQ201" s="59" t="str">
        <f t="shared" si="139"/>
        <v/>
      </c>
      <c r="BR201" s="59" t="str">
        <f t="shared" si="140"/>
        <v/>
      </c>
      <c r="BS201" s="59" t="str">
        <f t="shared" si="141"/>
        <v/>
      </c>
      <c r="BT201" s="59" t="str">
        <f t="shared" si="142"/>
        <v/>
      </c>
      <c r="BU201" s="59" t="str">
        <f t="shared" si="143"/>
        <v/>
      </c>
      <c r="BV201" s="60" t="e">
        <f>IF('Cálculos '!#REF!="","",AVERAGE(AN201:BU201))</f>
        <v>#REF!</v>
      </c>
    </row>
    <row r="202" spans="2:74" hidden="1" x14ac:dyDescent="0.3">
      <c r="B202" s="58">
        <f t="shared" si="36"/>
        <v>200</v>
      </c>
      <c r="C202" s="67" t="e">
        <f>IF('Cálculos '!#REF!="","",'Cálculos '!#REF!)</f>
        <v>#REF!</v>
      </c>
      <c r="D202" s="67" t="e">
        <f>IF('Cálculos '!#REF!="","",'Cálculos '!#REF!)</f>
        <v>#REF!</v>
      </c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 t="e">
        <f t="shared" si="146"/>
        <v>#REF!</v>
      </c>
      <c r="AM202" s="58">
        <f t="shared" si="145"/>
        <v>200</v>
      </c>
      <c r="AN202" s="118" t="e">
        <f t="shared" si="144"/>
        <v>#REF!</v>
      </c>
      <c r="AO202" s="118" t="e">
        <f t="shared" si="111"/>
        <v>#REF!</v>
      </c>
      <c r="AP202" s="59" t="str">
        <f t="shared" si="112"/>
        <v/>
      </c>
      <c r="AQ202" s="59" t="str">
        <f t="shared" si="113"/>
        <v/>
      </c>
      <c r="AR202" s="59" t="str">
        <f t="shared" si="114"/>
        <v/>
      </c>
      <c r="AS202" s="59" t="str">
        <f t="shared" si="115"/>
        <v/>
      </c>
      <c r="AT202" s="59" t="str">
        <f t="shared" si="116"/>
        <v/>
      </c>
      <c r="AU202" s="59" t="str">
        <f t="shared" si="117"/>
        <v/>
      </c>
      <c r="AV202" s="59" t="str">
        <f t="shared" si="118"/>
        <v/>
      </c>
      <c r="AW202" s="59" t="str">
        <f t="shared" si="119"/>
        <v/>
      </c>
      <c r="AX202" s="59" t="str">
        <f t="shared" si="120"/>
        <v/>
      </c>
      <c r="AY202" s="59" t="str">
        <f t="shared" si="121"/>
        <v/>
      </c>
      <c r="AZ202" s="59" t="str">
        <f t="shared" si="122"/>
        <v/>
      </c>
      <c r="BA202" s="59" t="str">
        <f t="shared" si="123"/>
        <v/>
      </c>
      <c r="BB202" s="59" t="str">
        <f t="shared" si="124"/>
        <v/>
      </c>
      <c r="BC202" s="59" t="str">
        <f t="shared" si="125"/>
        <v/>
      </c>
      <c r="BD202" s="59" t="str">
        <f t="shared" si="126"/>
        <v/>
      </c>
      <c r="BE202" s="59" t="str">
        <f t="shared" si="127"/>
        <v/>
      </c>
      <c r="BF202" s="59" t="str">
        <f t="shared" si="128"/>
        <v/>
      </c>
      <c r="BG202" s="59" t="str">
        <f t="shared" si="129"/>
        <v/>
      </c>
      <c r="BH202" s="59" t="str">
        <f t="shared" si="130"/>
        <v/>
      </c>
      <c r="BI202" s="59" t="str">
        <f t="shared" si="131"/>
        <v/>
      </c>
      <c r="BJ202" s="59" t="str">
        <f t="shared" si="132"/>
        <v/>
      </c>
      <c r="BK202" s="59" t="str">
        <f t="shared" si="133"/>
        <v/>
      </c>
      <c r="BL202" s="59" t="str">
        <f t="shared" si="134"/>
        <v/>
      </c>
      <c r="BM202" s="59" t="str">
        <f t="shared" si="135"/>
        <v/>
      </c>
      <c r="BN202" s="59" t="str">
        <f t="shared" si="136"/>
        <v/>
      </c>
      <c r="BO202" s="59" t="str">
        <f t="shared" si="137"/>
        <v/>
      </c>
      <c r="BP202" s="59" t="str">
        <f t="shared" si="138"/>
        <v/>
      </c>
      <c r="BQ202" s="59" t="str">
        <f t="shared" si="139"/>
        <v/>
      </c>
      <c r="BR202" s="59" t="str">
        <f t="shared" si="140"/>
        <v/>
      </c>
      <c r="BS202" s="59" t="str">
        <f t="shared" si="141"/>
        <v/>
      </c>
      <c r="BT202" s="59" t="str">
        <f t="shared" si="142"/>
        <v/>
      </c>
      <c r="BU202" s="59" t="str">
        <f t="shared" si="143"/>
        <v/>
      </c>
      <c r="BV202" s="60" t="e">
        <f>IF('Cálculos '!#REF!="","",AVERAGE(AN202:BU202))</f>
        <v>#REF!</v>
      </c>
    </row>
    <row r="203" spans="2:74" hidden="1" x14ac:dyDescent="0.3">
      <c r="B203" s="58">
        <f t="shared" si="36"/>
        <v>201</v>
      </c>
      <c r="C203" s="67" t="e">
        <f>IF('Cálculos '!#REF!="","",'Cálculos '!#REF!)</f>
        <v>#REF!</v>
      </c>
      <c r="D203" s="67" t="e">
        <f>IF('Cálculos '!#REF!="","",'Cálculos '!#REF!)</f>
        <v>#REF!</v>
      </c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 t="e">
        <f t="shared" si="146"/>
        <v>#REF!</v>
      </c>
      <c r="AM203" s="58">
        <f t="shared" si="145"/>
        <v>201</v>
      </c>
      <c r="AN203" s="118" t="e">
        <f t="shared" si="144"/>
        <v>#REF!</v>
      </c>
      <c r="AO203" s="118" t="e">
        <f t="shared" si="111"/>
        <v>#REF!</v>
      </c>
      <c r="AP203" s="59" t="str">
        <f t="shared" si="112"/>
        <v/>
      </c>
      <c r="AQ203" s="59" t="str">
        <f t="shared" si="113"/>
        <v/>
      </c>
      <c r="AR203" s="59" t="str">
        <f t="shared" si="114"/>
        <v/>
      </c>
      <c r="AS203" s="59" t="str">
        <f t="shared" si="115"/>
        <v/>
      </c>
      <c r="AT203" s="59" t="str">
        <f t="shared" si="116"/>
        <v/>
      </c>
      <c r="AU203" s="59" t="str">
        <f t="shared" si="117"/>
        <v/>
      </c>
      <c r="AV203" s="59" t="str">
        <f t="shared" si="118"/>
        <v/>
      </c>
      <c r="AW203" s="59" t="str">
        <f t="shared" si="119"/>
        <v/>
      </c>
      <c r="AX203" s="59" t="str">
        <f t="shared" si="120"/>
        <v/>
      </c>
      <c r="AY203" s="59" t="str">
        <f t="shared" si="121"/>
        <v/>
      </c>
      <c r="AZ203" s="59" t="str">
        <f t="shared" si="122"/>
        <v/>
      </c>
      <c r="BA203" s="59" t="str">
        <f t="shared" si="123"/>
        <v/>
      </c>
      <c r="BB203" s="59" t="str">
        <f t="shared" si="124"/>
        <v/>
      </c>
      <c r="BC203" s="59" t="str">
        <f t="shared" si="125"/>
        <v/>
      </c>
      <c r="BD203" s="59" t="str">
        <f t="shared" si="126"/>
        <v/>
      </c>
      <c r="BE203" s="59" t="str">
        <f t="shared" si="127"/>
        <v/>
      </c>
      <c r="BF203" s="59" t="str">
        <f t="shared" si="128"/>
        <v/>
      </c>
      <c r="BG203" s="59" t="str">
        <f t="shared" si="129"/>
        <v/>
      </c>
      <c r="BH203" s="59" t="str">
        <f t="shared" si="130"/>
        <v/>
      </c>
      <c r="BI203" s="59" t="str">
        <f t="shared" si="131"/>
        <v/>
      </c>
      <c r="BJ203" s="59" t="str">
        <f t="shared" si="132"/>
        <v/>
      </c>
      <c r="BK203" s="59" t="str">
        <f t="shared" si="133"/>
        <v/>
      </c>
      <c r="BL203" s="59" t="str">
        <f t="shared" si="134"/>
        <v/>
      </c>
      <c r="BM203" s="59" t="str">
        <f t="shared" si="135"/>
        <v/>
      </c>
      <c r="BN203" s="59" t="str">
        <f t="shared" si="136"/>
        <v/>
      </c>
      <c r="BO203" s="59" t="str">
        <f t="shared" si="137"/>
        <v/>
      </c>
      <c r="BP203" s="59" t="str">
        <f t="shared" si="138"/>
        <v/>
      </c>
      <c r="BQ203" s="59" t="str">
        <f t="shared" si="139"/>
        <v/>
      </c>
      <c r="BR203" s="59" t="str">
        <f t="shared" si="140"/>
        <v/>
      </c>
      <c r="BS203" s="59" t="str">
        <f t="shared" si="141"/>
        <v/>
      </c>
      <c r="BT203" s="59" t="str">
        <f t="shared" si="142"/>
        <v/>
      </c>
      <c r="BU203" s="59" t="str">
        <f t="shared" si="143"/>
        <v/>
      </c>
      <c r="BV203" s="60" t="e">
        <f>IF('Cálculos '!#REF!="","",AVERAGE(AN203:BU203))</f>
        <v>#REF!</v>
      </c>
    </row>
    <row r="204" spans="2:74" hidden="1" x14ac:dyDescent="0.3">
      <c r="B204" s="58">
        <f t="shared" si="36"/>
        <v>202</v>
      </c>
      <c r="C204" s="67" t="e">
        <f>IF('Cálculos '!#REF!="","",'Cálculos '!#REF!)</f>
        <v>#REF!</v>
      </c>
      <c r="D204" s="67" t="e">
        <f>IF('Cálculos '!#REF!="","",'Cálculos '!#REF!)</f>
        <v>#REF!</v>
      </c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 t="e">
        <f t="shared" si="146"/>
        <v>#REF!</v>
      </c>
      <c r="AM204" s="58">
        <f t="shared" si="145"/>
        <v>202</v>
      </c>
      <c r="AN204" s="118" t="e">
        <f t="shared" si="144"/>
        <v>#REF!</v>
      </c>
      <c r="AO204" s="118" t="e">
        <f t="shared" si="111"/>
        <v>#REF!</v>
      </c>
      <c r="AP204" s="59" t="str">
        <f t="shared" si="112"/>
        <v/>
      </c>
      <c r="AQ204" s="59" t="str">
        <f t="shared" si="113"/>
        <v/>
      </c>
      <c r="AR204" s="59" t="str">
        <f t="shared" si="114"/>
        <v/>
      </c>
      <c r="AS204" s="59" t="str">
        <f t="shared" si="115"/>
        <v/>
      </c>
      <c r="AT204" s="59" t="str">
        <f t="shared" si="116"/>
        <v/>
      </c>
      <c r="AU204" s="59" t="str">
        <f t="shared" si="117"/>
        <v/>
      </c>
      <c r="AV204" s="59" t="str">
        <f t="shared" si="118"/>
        <v/>
      </c>
      <c r="AW204" s="59" t="str">
        <f t="shared" si="119"/>
        <v/>
      </c>
      <c r="AX204" s="59" t="str">
        <f t="shared" si="120"/>
        <v/>
      </c>
      <c r="AY204" s="59" t="str">
        <f t="shared" si="121"/>
        <v/>
      </c>
      <c r="AZ204" s="59" t="str">
        <f t="shared" si="122"/>
        <v/>
      </c>
      <c r="BA204" s="59" t="str">
        <f t="shared" si="123"/>
        <v/>
      </c>
      <c r="BB204" s="59" t="str">
        <f t="shared" si="124"/>
        <v/>
      </c>
      <c r="BC204" s="59" t="str">
        <f t="shared" si="125"/>
        <v/>
      </c>
      <c r="BD204" s="59" t="str">
        <f t="shared" si="126"/>
        <v/>
      </c>
      <c r="BE204" s="59" t="str">
        <f t="shared" si="127"/>
        <v/>
      </c>
      <c r="BF204" s="59" t="str">
        <f t="shared" si="128"/>
        <v/>
      </c>
      <c r="BG204" s="59" t="str">
        <f t="shared" si="129"/>
        <v/>
      </c>
      <c r="BH204" s="59" t="str">
        <f t="shared" si="130"/>
        <v/>
      </c>
      <c r="BI204" s="59" t="str">
        <f t="shared" si="131"/>
        <v/>
      </c>
      <c r="BJ204" s="59" t="str">
        <f t="shared" si="132"/>
        <v/>
      </c>
      <c r="BK204" s="59" t="str">
        <f t="shared" si="133"/>
        <v/>
      </c>
      <c r="BL204" s="59" t="str">
        <f t="shared" si="134"/>
        <v/>
      </c>
      <c r="BM204" s="59" t="str">
        <f t="shared" si="135"/>
        <v/>
      </c>
      <c r="BN204" s="59" t="str">
        <f t="shared" si="136"/>
        <v/>
      </c>
      <c r="BO204" s="59" t="str">
        <f t="shared" si="137"/>
        <v/>
      </c>
      <c r="BP204" s="59" t="str">
        <f t="shared" si="138"/>
        <v/>
      </c>
      <c r="BQ204" s="59" t="str">
        <f t="shared" si="139"/>
        <v/>
      </c>
      <c r="BR204" s="59" t="str">
        <f t="shared" si="140"/>
        <v/>
      </c>
      <c r="BS204" s="59" t="str">
        <f t="shared" si="141"/>
        <v/>
      </c>
      <c r="BT204" s="59" t="str">
        <f t="shared" si="142"/>
        <v/>
      </c>
      <c r="BU204" s="59" t="str">
        <f t="shared" si="143"/>
        <v/>
      </c>
      <c r="BV204" s="60" t="e">
        <f>IF('Cálculos '!#REF!="","",AVERAGE(AN204:BU204))</f>
        <v>#REF!</v>
      </c>
    </row>
    <row r="205" spans="2:74" x14ac:dyDescent="0.3">
      <c r="B205" s="107" t="s">
        <v>29</v>
      </c>
      <c r="C205" s="112" t="e">
        <f>SUM(C3:C204)</f>
        <v>#REF!</v>
      </c>
      <c r="D205" s="112" t="e">
        <f t="shared" ref="D205:AJ205" si="147">SUM(D3:D204)</f>
        <v>#REF!</v>
      </c>
      <c r="E205" s="112" t="e">
        <f t="shared" si="147"/>
        <v>#REF!</v>
      </c>
      <c r="F205" s="112" t="e">
        <f t="shared" si="147"/>
        <v>#REF!</v>
      </c>
      <c r="G205" s="112" t="e">
        <f t="shared" si="147"/>
        <v>#REF!</v>
      </c>
      <c r="H205" s="112" t="e">
        <f t="shared" si="147"/>
        <v>#REF!</v>
      </c>
      <c r="I205" s="112" t="e">
        <f t="shared" si="147"/>
        <v>#REF!</v>
      </c>
      <c r="J205" s="112" t="e">
        <f t="shared" si="147"/>
        <v>#REF!</v>
      </c>
      <c r="K205" s="112" t="e">
        <f t="shared" si="147"/>
        <v>#REF!</v>
      </c>
      <c r="L205" s="112" t="e">
        <f t="shared" si="147"/>
        <v>#REF!</v>
      </c>
      <c r="M205" s="112" t="e">
        <f t="shared" si="147"/>
        <v>#REF!</v>
      </c>
      <c r="N205" s="112" t="e">
        <f t="shared" si="147"/>
        <v>#REF!</v>
      </c>
      <c r="O205" s="112" t="e">
        <f t="shared" si="147"/>
        <v>#REF!</v>
      </c>
      <c r="P205" s="112" t="e">
        <f t="shared" si="147"/>
        <v>#REF!</v>
      </c>
      <c r="Q205" s="112" t="e">
        <f t="shared" si="147"/>
        <v>#REF!</v>
      </c>
      <c r="R205" s="112" t="e">
        <f t="shared" si="147"/>
        <v>#REF!</v>
      </c>
      <c r="S205" s="112" t="e">
        <f t="shared" si="147"/>
        <v>#REF!</v>
      </c>
      <c r="T205" s="112" t="e">
        <f t="shared" si="147"/>
        <v>#REF!</v>
      </c>
      <c r="U205" s="112" t="e">
        <f t="shared" si="147"/>
        <v>#REF!</v>
      </c>
      <c r="V205" s="112" t="e">
        <f t="shared" si="147"/>
        <v>#REF!</v>
      </c>
      <c r="W205" s="112" t="e">
        <f t="shared" si="147"/>
        <v>#REF!</v>
      </c>
      <c r="X205" s="112" t="e">
        <f t="shared" si="147"/>
        <v>#REF!</v>
      </c>
      <c r="Y205" s="112" t="e">
        <f t="shared" si="147"/>
        <v>#REF!</v>
      </c>
      <c r="Z205" s="112" t="e">
        <f t="shared" si="147"/>
        <v>#REF!</v>
      </c>
      <c r="AA205" s="112" t="e">
        <f t="shared" si="147"/>
        <v>#REF!</v>
      </c>
      <c r="AB205" s="112" t="e">
        <f t="shared" si="147"/>
        <v>#REF!</v>
      </c>
      <c r="AC205" s="112" t="e">
        <f t="shared" si="147"/>
        <v>#REF!</v>
      </c>
      <c r="AD205" s="112" t="e">
        <f t="shared" si="147"/>
        <v>#REF!</v>
      </c>
      <c r="AE205" s="112" t="e">
        <f t="shared" si="147"/>
        <v>#REF!</v>
      </c>
      <c r="AF205" s="112" t="e">
        <f t="shared" si="147"/>
        <v>#REF!</v>
      </c>
      <c r="AG205" s="112" t="e">
        <f t="shared" si="147"/>
        <v>#REF!</v>
      </c>
      <c r="AH205" s="112" t="e">
        <f t="shared" si="147"/>
        <v>#REF!</v>
      </c>
      <c r="AI205" s="112" t="e">
        <f t="shared" si="147"/>
        <v>#REF!</v>
      </c>
      <c r="AJ205" s="112" t="e">
        <f t="shared" si="147"/>
        <v>#REF!</v>
      </c>
      <c r="AK205" s="113" t="e">
        <f>SUM(AK3:AK204)</f>
        <v>#REF!</v>
      </c>
      <c r="AM205" s="107" t="s">
        <v>29</v>
      </c>
      <c r="AN205" s="118" t="e">
        <f t="shared" ref="AN205:BU205" si="148">+IF(OR(C205=0,C205=""),"",SUM(C205-$AK205)/C205)</f>
        <v>#REF!</v>
      </c>
      <c r="AO205" s="118" t="e">
        <f t="shared" si="148"/>
        <v>#REF!</v>
      </c>
      <c r="AP205" s="59" t="e">
        <f t="shared" si="148"/>
        <v>#REF!</v>
      </c>
      <c r="AQ205" s="59" t="e">
        <f t="shared" si="148"/>
        <v>#REF!</v>
      </c>
      <c r="AR205" s="59" t="e">
        <f t="shared" si="148"/>
        <v>#REF!</v>
      </c>
      <c r="AS205" s="59" t="e">
        <f t="shared" si="148"/>
        <v>#REF!</v>
      </c>
      <c r="AT205" s="59" t="e">
        <f t="shared" si="148"/>
        <v>#REF!</v>
      </c>
      <c r="AU205" s="59" t="e">
        <f t="shared" si="148"/>
        <v>#REF!</v>
      </c>
      <c r="AV205" s="59" t="e">
        <f t="shared" si="148"/>
        <v>#REF!</v>
      </c>
      <c r="AW205" s="59" t="e">
        <f t="shared" si="148"/>
        <v>#REF!</v>
      </c>
      <c r="AX205" s="59" t="e">
        <f t="shared" si="148"/>
        <v>#REF!</v>
      </c>
      <c r="AY205" s="59" t="e">
        <f t="shared" si="148"/>
        <v>#REF!</v>
      </c>
      <c r="AZ205" s="59" t="e">
        <f t="shared" si="148"/>
        <v>#REF!</v>
      </c>
      <c r="BA205" s="59" t="e">
        <f t="shared" si="148"/>
        <v>#REF!</v>
      </c>
      <c r="BB205" s="59" t="e">
        <f t="shared" si="148"/>
        <v>#REF!</v>
      </c>
      <c r="BC205" s="59" t="e">
        <f t="shared" si="148"/>
        <v>#REF!</v>
      </c>
      <c r="BD205" s="59" t="e">
        <f t="shared" si="148"/>
        <v>#REF!</v>
      </c>
      <c r="BE205" s="59" t="e">
        <f t="shared" si="148"/>
        <v>#REF!</v>
      </c>
      <c r="BF205" s="59" t="e">
        <f t="shared" si="148"/>
        <v>#REF!</v>
      </c>
      <c r="BG205" s="59" t="e">
        <f t="shared" si="148"/>
        <v>#REF!</v>
      </c>
      <c r="BH205" s="59" t="e">
        <f t="shared" si="148"/>
        <v>#REF!</v>
      </c>
      <c r="BI205" s="59" t="e">
        <f t="shared" si="148"/>
        <v>#REF!</v>
      </c>
      <c r="BJ205" s="59" t="e">
        <f t="shared" si="148"/>
        <v>#REF!</v>
      </c>
      <c r="BK205" s="59" t="e">
        <f t="shared" si="148"/>
        <v>#REF!</v>
      </c>
      <c r="BL205" s="59" t="e">
        <f t="shared" si="148"/>
        <v>#REF!</v>
      </c>
      <c r="BM205" s="59" t="e">
        <f t="shared" si="148"/>
        <v>#REF!</v>
      </c>
      <c r="BN205" s="59" t="e">
        <f t="shared" si="148"/>
        <v>#REF!</v>
      </c>
      <c r="BO205" s="59" t="e">
        <f t="shared" si="148"/>
        <v>#REF!</v>
      </c>
      <c r="BP205" s="59" t="e">
        <f t="shared" si="148"/>
        <v>#REF!</v>
      </c>
      <c r="BQ205" s="59" t="e">
        <f t="shared" si="148"/>
        <v>#REF!</v>
      </c>
      <c r="BR205" s="59" t="e">
        <f t="shared" si="148"/>
        <v>#REF!</v>
      </c>
      <c r="BS205" s="59" t="e">
        <f t="shared" si="148"/>
        <v>#REF!</v>
      </c>
      <c r="BT205" s="59" t="e">
        <f t="shared" si="148"/>
        <v>#REF!</v>
      </c>
      <c r="BU205" s="59" t="e">
        <f t="shared" si="148"/>
        <v>#REF!</v>
      </c>
      <c r="BV205" s="60" t="e">
        <f>IF(AN205="","",AVERAGE(AN205:BU205))</f>
        <v>#REF!</v>
      </c>
    </row>
    <row r="206" spans="2:74" x14ac:dyDescent="0.3">
      <c r="D206" s="46"/>
    </row>
  </sheetData>
  <sheetProtection algorithmName="SHA-512" hashValue="DwCVwiKrpe1N78D3bxHsVfKaRpfd4RENMFWtmK2DVgs1hLgUWZpyrSla9Y5nR4RLwgOoSFb+nO0uS3ahOtQ+oA==" saltValue="PGIZumZEvmPCRsMTZZZuaQ==" spinCount="100000" sheet="1" objects="1" scenarios="1"/>
  <pageMargins left="0.7" right="0.7" top="0.75" bottom="0.75" header="0.3" footer="0.3"/>
  <pageSetup orientation="portrait" r:id="rId1"/>
  <ignoredErrors>
    <ignoredError sqref="AO4:AP20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O422"/>
  <sheetViews>
    <sheetView topLeftCell="B3" zoomScaleNormal="100" workbookViewId="0">
      <selection activeCell="D16" sqref="D16"/>
    </sheetView>
  </sheetViews>
  <sheetFormatPr baseColWidth="10" defaultColWidth="11.42578125" defaultRowHeight="16.5" x14ac:dyDescent="0.3"/>
  <cols>
    <col min="1" max="1" width="11.42578125" style="42"/>
    <col min="2" max="2" width="11.42578125" style="42" customWidth="1"/>
    <col min="3" max="3" width="35.85546875" style="42" bestFit="1" customWidth="1"/>
    <col min="4" max="4" width="44.5703125" style="42" customWidth="1"/>
    <col min="5" max="5" width="11.42578125" style="42" customWidth="1"/>
    <col min="6" max="6" width="22.42578125" style="42" bestFit="1" customWidth="1"/>
    <col min="7" max="7" width="22" style="50" customWidth="1"/>
    <col min="8" max="8" width="18.7109375" style="42" bestFit="1" customWidth="1"/>
    <col min="9" max="9" width="20.85546875" style="42" customWidth="1"/>
    <col min="10" max="10" width="16.42578125" style="42" bestFit="1" customWidth="1"/>
    <col min="11" max="11" width="9" style="42" customWidth="1"/>
    <col min="12" max="12" width="13.7109375" style="42" customWidth="1"/>
    <col min="13" max="13" width="18.5703125" style="42" customWidth="1"/>
    <col min="14" max="14" width="18.28515625" style="42" customWidth="1"/>
    <col min="15" max="15" width="16.7109375" style="42" customWidth="1"/>
    <col min="16" max="16384" width="11.42578125" style="42"/>
  </cols>
  <sheetData>
    <row r="1" spans="2:15" ht="17.25" thickBot="1" x14ac:dyDescent="0.35">
      <c r="B1" s="236" t="s">
        <v>35</v>
      </c>
      <c r="C1" s="237"/>
      <c r="D1" s="237"/>
      <c r="E1" s="237"/>
      <c r="F1" s="237"/>
      <c r="G1" s="237"/>
      <c r="H1" s="237"/>
      <c r="I1" s="238"/>
    </row>
    <row r="2" spans="2:15" ht="38.450000000000003" customHeight="1" thickBot="1" x14ac:dyDescent="0.35">
      <c r="B2" s="236" t="str">
        <f>+'Cálculos '!B1</f>
        <v>OBJETO</v>
      </c>
      <c r="C2" s="237"/>
      <c r="D2" s="237"/>
      <c r="E2" s="237"/>
      <c r="F2" s="237"/>
      <c r="G2" s="237"/>
      <c r="H2" s="237"/>
      <c r="I2" s="238"/>
    </row>
    <row r="3" spans="2:15" x14ac:dyDescent="0.3">
      <c r="B3" s="239" t="str">
        <f>IF('Cálculos '!B3="","",+'Cálculos '!B3)</f>
        <v xml:space="preserve">PRESTAR LOS SERVICIOS DE MANTENIMIENTO PREVENTIVO Y CORRECTIVO DEL EQUIPO MÉDICO Y BIOMÉDICO DEL CRUE DE CUNDINAMARCA </v>
      </c>
      <c r="C3" s="240"/>
      <c r="D3" s="240"/>
      <c r="E3" s="240"/>
      <c r="F3" s="240"/>
      <c r="G3" s="240"/>
      <c r="H3" s="240"/>
      <c r="I3" s="241"/>
    </row>
    <row r="4" spans="2:15" ht="17.25" thickBot="1" x14ac:dyDescent="0.35">
      <c r="B4" s="242"/>
      <c r="C4" s="243"/>
      <c r="D4" s="243"/>
      <c r="E4" s="243"/>
      <c r="F4" s="243"/>
      <c r="G4" s="243"/>
      <c r="H4" s="243"/>
      <c r="I4" s="244"/>
    </row>
    <row r="5" spans="2:15" ht="33" x14ac:dyDescent="0.3">
      <c r="B5" s="61" t="s">
        <v>0</v>
      </c>
      <c r="C5" s="97" t="s">
        <v>89</v>
      </c>
      <c r="D5" s="43" t="s">
        <v>1</v>
      </c>
      <c r="E5" s="44" t="s">
        <v>2</v>
      </c>
      <c r="F5" s="43" t="s">
        <v>31</v>
      </c>
      <c r="G5" s="45" t="s">
        <v>11</v>
      </c>
      <c r="H5" s="61" t="s">
        <v>32</v>
      </c>
      <c r="I5" s="61" t="s">
        <v>49</v>
      </c>
      <c r="O5" s="42" t="s">
        <v>45</v>
      </c>
    </row>
    <row r="6" spans="2:15" ht="82.5" x14ac:dyDescent="0.3">
      <c r="B6" s="49">
        <v>1</v>
      </c>
      <c r="C6" s="119" t="str">
        <f>+IF('Cálculos '!C9="","",'Cálculos '!C9)</f>
        <v>BALA DE OXÍGENO DE 4.15</v>
      </c>
      <c r="D6" s="98" t="str">
        <f>+IF('Cálculos '!E9="","",'Cálculos '!E9)</f>
        <v>Realizar: 
1- Inspección física 
2- Recarga 
3- Prueba hidrostática 
4- Suministro de cánulas. (4 unidades)</v>
      </c>
      <c r="E6" s="94">
        <f>+IF('Cálculos '!H9="","",'Cálculos '!H9)</f>
        <v>1</v>
      </c>
      <c r="F6" s="99">
        <f>IF('Precio unitario '!C3="","",'Precio unitario '!F3)</f>
        <v>5102244.5</v>
      </c>
      <c r="G6" s="95">
        <f t="shared" ref="G6:G69" si="0">IF(D6="","",IF(I6="","CONFIRMAR SI EL PRODOCTRO TIENE IVA O NO",IF(I6="NO","",SUM(F6*19%))))</f>
        <v>969426.45499999996</v>
      </c>
      <c r="H6" s="100">
        <f t="shared" ref="H6:H69" si="1">IF(F6="","",SUM(F6:G6)*E6)</f>
        <v>6071670.9550000001</v>
      </c>
      <c r="I6" s="58" t="s">
        <v>44</v>
      </c>
      <c r="O6" s="42" t="s">
        <v>44</v>
      </c>
    </row>
    <row r="7" spans="2:15" ht="66" x14ac:dyDescent="0.3">
      <c r="B7" s="49">
        <f>+B6+1</f>
        <v>2</v>
      </c>
      <c r="C7" s="119" t="str">
        <f>+IF('Cálculos '!C10="","",'Cálculos '!C10)</f>
        <v>BALA DE OXÍGENO DE 6.5</v>
      </c>
      <c r="D7" s="98" t="str">
        <f>+IF('Cálculos '!E10="","",'Cálculos '!E10)</f>
        <v>Realizar:
1- Inspección física 
2- recarga
3- Prueba hidrostática.</v>
      </c>
      <c r="E7" s="94">
        <f>+IF('Cálculos '!H10="","",'Cálculos '!H10)</f>
        <v>1</v>
      </c>
      <c r="F7" s="99">
        <f>IF('Precio unitario '!C4="","",'Precio unitario '!F4)</f>
        <v>1147755</v>
      </c>
      <c r="G7" s="95">
        <f t="shared" si="0"/>
        <v>218073.45</v>
      </c>
      <c r="H7" s="100">
        <f t="shared" si="1"/>
        <v>1365828.45</v>
      </c>
      <c r="I7" s="58" t="s">
        <v>44</v>
      </c>
      <c r="O7" s="42" t="s">
        <v>46</v>
      </c>
    </row>
    <row r="8" spans="2:15" ht="132" x14ac:dyDescent="0.3">
      <c r="B8" s="49">
        <f t="shared" ref="B8:B207" si="2">+B7+1</f>
        <v>3</v>
      </c>
      <c r="C8" s="119" t="str">
        <f>+IF('Cálculos '!C11="","",'Cálculos '!C11)</f>
        <v>PULSOXIMETROS MARCA RIESTER</v>
      </c>
      <c r="D8" s="98" t="str">
        <f>+IF('Cálculos '!E11="","",'Cálculos '!E11)</f>
        <v>Realizar:
1- Inspección física
 2- Limpieza general
 3- Verificación de parámetros
4- Verificación de funcionamiento
5- Verificación de sistema eléctrico y electrónico.
6-Calibración.
7- Suministro de pilas "AAA" (6 uds)</v>
      </c>
      <c r="E8" s="94">
        <f>+IF('Cálculos '!H11="","",'Cálculos '!H11)</f>
        <v>1</v>
      </c>
      <c r="F8" s="99">
        <f>IF('Precio unitario '!C5="","",'Precio unitario '!F5)</f>
        <v>852249</v>
      </c>
      <c r="G8" s="95">
        <f t="shared" si="0"/>
        <v>161927.31</v>
      </c>
      <c r="H8" s="100">
        <f t="shared" si="1"/>
        <v>1014176.31</v>
      </c>
      <c r="I8" s="58" t="s">
        <v>44</v>
      </c>
    </row>
    <row r="9" spans="2:15" ht="132" x14ac:dyDescent="0.3">
      <c r="B9" s="48">
        <f t="shared" si="2"/>
        <v>4</v>
      </c>
      <c r="C9" s="119" t="str">
        <f>+IF('Cálculos '!C12="","",'Cálculos '!C12)</f>
        <v>PULSOXIMETROS MARCA LEMMAN</v>
      </c>
      <c r="D9" s="101" t="str">
        <f>+IF('Cálculos '!E12="","",'Cálculos '!E12)</f>
        <v>Realizar:
1- Inspección física
 2- Limpieza general
 3- Verificación de parámetros
4- Verificación de funcionamiento
5- Verificación de sistema eléctrico y electrónico.
6-Calibración.
7- Suministro de pilas "AAA" (4 uds)</v>
      </c>
      <c r="E9" s="47">
        <f>+IF('Cálculos '!H12="","",'Cálculos '!H12)</f>
        <v>1</v>
      </c>
      <c r="F9" s="102">
        <f>IF('Precio unitario '!C6="","",'Precio unitario '!F6)</f>
        <v>568166</v>
      </c>
      <c r="G9" s="89">
        <f t="shared" si="0"/>
        <v>107951.54000000001</v>
      </c>
      <c r="H9" s="103">
        <f t="shared" si="1"/>
        <v>676117.54</v>
      </c>
      <c r="I9" s="58" t="s">
        <v>44</v>
      </c>
    </row>
    <row r="10" spans="2:15" ht="99" x14ac:dyDescent="0.3">
      <c r="B10" s="48">
        <f t="shared" si="2"/>
        <v>5</v>
      </c>
      <c r="C10" s="119" t="str">
        <f>+IF('Cálculos '!C13="","",'Cálculos '!C13)</f>
        <v>LINTERNAS MARCA RIESTER</v>
      </c>
      <c r="D10" s="101" t="str">
        <f>+IF('Cálculos '!E13="","",'Cálculos '!E13)</f>
        <v xml:space="preserve">Realizar:
1- Inspección física.
2- Limpieza general.
3- Verificación de funcionamiento.
4- Suministro de pilas alcalinas "AAA" (20 unidades)
</v>
      </c>
      <c r="E10" s="47">
        <f>+IF('Cálculos '!H13="","",'Cálculos '!H13)</f>
        <v>1</v>
      </c>
      <c r="F10" s="102">
        <f>IF('Precio unitario '!C7="","",'Precio unitario '!F7)</f>
        <v>556029.75</v>
      </c>
      <c r="G10" s="89">
        <f t="shared" si="0"/>
        <v>105645.6525</v>
      </c>
      <c r="H10" s="103">
        <f t="shared" si="1"/>
        <v>661675.40249999997</v>
      </c>
      <c r="I10" s="58" t="s">
        <v>44</v>
      </c>
    </row>
    <row r="11" spans="2:15" ht="99" x14ac:dyDescent="0.3">
      <c r="B11" s="48">
        <f t="shared" si="2"/>
        <v>6</v>
      </c>
      <c r="C11" s="119" t="str">
        <f>+IF('Cálculos '!C14="","",'Cálculos '!C14)</f>
        <v>MANGOS DE LARINGOSCOPIO MARCA WELCH ALLYN</v>
      </c>
      <c r="D11" s="101" t="str">
        <f>+IF('Cálculos '!E14="","",'Cálculos '!E14)</f>
        <v>Realizar:
1- Inspección física
2- Limpieza general
3- Verificación de accesorios
4- Verificación de funcionamiento
5- Suministro de pilas alcalinas "C2"</v>
      </c>
      <c r="E11" s="47">
        <f>+IF('Cálculos '!H14="","",'Cálculos '!H14)</f>
        <v>1</v>
      </c>
      <c r="F11" s="102">
        <f>IF('Precio unitario '!C8="","",'Precio unitario '!F8)</f>
        <v>755054.25</v>
      </c>
      <c r="G11" s="89">
        <f t="shared" si="0"/>
        <v>143460.3075</v>
      </c>
      <c r="H11" s="103">
        <f t="shared" si="1"/>
        <v>898514.5575</v>
      </c>
      <c r="I11" s="58" t="s">
        <v>44</v>
      </c>
    </row>
    <row r="12" spans="2:15" ht="99" x14ac:dyDescent="0.3">
      <c r="B12" s="48">
        <f t="shared" si="2"/>
        <v>7</v>
      </c>
      <c r="C12" s="119" t="str">
        <f>+IF('Cálculos '!C15="","",'Cálculos '!C15)</f>
        <v>FONENDOSCOPIOS MARCA SPIRIT</v>
      </c>
      <c r="D12" s="101" t="str">
        <f>+IF('Cálculos '!E15="","",'Cálculos '!E15)</f>
        <v xml:space="preserve">Realizar:
1- Inspección física.
2- Limpieza general.
3- Verificación de accesorios.
4- Verificación de funcionamiento.
</v>
      </c>
      <c r="E12" s="47">
        <f>+IF('Cálculos '!H15="","",'Cálculos '!H15)</f>
        <v>1</v>
      </c>
      <c r="F12" s="102">
        <f>IF('Precio unitario '!C9="","",'Precio unitario '!F9)</f>
        <v>280542.5</v>
      </c>
      <c r="G12" s="89">
        <f t="shared" si="0"/>
        <v>53303.074999999997</v>
      </c>
      <c r="H12" s="103">
        <f t="shared" si="1"/>
        <v>333845.57500000001</v>
      </c>
      <c r="I12" s="58" t="s">
        <v>44</v>
      </c>
    </row>
    <row r="13" spans="2:15" ht="99" x14ac:dyDescent="0.3">
      <c r="B13" s="48">
        <f t="shared" si="2"/>
        <v>8</v>
      </c>
      <c r="C13" s="119" t="str">
        <f>+IF('Cálculos '!C16="","",'Cálculos '!C16)</f>
        <v>FONENDOSCOPIOS MARCA RIESTER</v>
      </c>
      <c r="D13" s="101" t="str">
        <f>+IF('Cálculos '!E16="","",'Cálculos '!E16)</f>
        <v xml:space="preserve">Realizar:
1- Inspección física.
2- Limpieza general.
3- Verificación de accesorios.
4- Verificación de funcionamiento.
</v>
      </c>
      <c r="E13" s="47">
        <f>+IF('Cálculos '!H16="","",'Cálculos '!H16)</f>
        <v>1</v>
      </c>
      <c r="F13" s="102">
        <f>IF('Precio unitario '!C10="","",'Precio unitario '!F10)</f>
        <v>1168282.5</v>
      </c>
      <c r="G13" s="89">
        <f t="shared" si="0"/>
        <v>221973.67499999999</v>
      </c>
      <c r="H13" s="103">
        <f t="shared" si="1"/>
        <v>1390256.175</v>
      </c>
      <c r="I13" s="58" t="s">
        <v>44</v>
      </c>
    </row>
    <row r="14" spans="2:15" ht="148.5" x14ac:dyDescent="0.3">
      <c r="B14" s="48">
        <f t="shared" si="2"/>
        <v>9</v>
      </c>
      <c r="C14" s="119" t="str">
        <f>+IF('Cálculos '!C17="","",'Cálculos '!C17)</f>
        <v>TENSIOMETROS MARCA ALPK2</v>
      </c>
      <c r="D14" s="101" t="str">
        <f>+IF('Cálculos '!E17="","",'Cálculos '!E17)</f>
        <v xml:space="preserve">Realizar:
1- Inspección física.
2- Limpieza general.
3- Verificación de parámetros.
4- Verificación de accesorios
5- Verificación neumática
6- Verificación de funcionamiento
7- Calibración
</v>
      </c>
      <c r="E14" s="47">
        <f>+IF('Cálculos '!H17="","",'Cálculos '!H17)</f>
        <v>1</v>
      </c>
      <c r="F14" s="102">
        <f>IF('Precio unitario '!C11="","",'Precio unitario '!F11)</f>
        <v>4195345</v>
      </c>
      <c r="G14" s="89">
        <f t="shared" si="0"/>
        <v>797115.55</v>
      </c>
      <c r="H14" s="103">
        <f t="shared" si="1"/>
        <v>4992460.55</v>
      </c>
      <c r="I14" s="58" t="s">
        <v>44</v>
      </c>
    </row>
    <row r="15" spans="2:15" ht="148.5" x14ac:dyDescent="0.3">
      <c r="B15" s="48">
        <f t="shared" si="2"/>
        <v>10</v>
      </c>
      <c r="C15" s="119" t="str">
        <f>+IF('Cálculos '!C18="","",'Cálculos '!C18)</f>
        <v>TENSIOMETROS MARCA PRESTIGE</v>
      </c>
      <c r="D15" s="101" t="str">
        <f>+IF('Cálculos '!E18="","",'Cálculos '!E18)</f>
        <v xml:space="preserve">Realizar:
1- Inspección física.
2- Limpieza general.
3- Verificación de parámetros.
4- Verificación de accesorios
5- Verificación neumática
6- Verificación de funcionamiento
7- Calibración
</v>
      </c>
      <c r="E15" s="47">
        <f>+IF('Cálculos '!H18="","",'Cálculos '!H18)</f>
        <v>1</v>
      </c>
      <c r="F15" s="102">
        <f>IF('Precio unitario '!C12="","",'Precio unitario '!F12)</f>
        <v>2412427.5</v>
      </c>
      <c r="G15" s="89">
        <f t="shared" si="0"/>
        <v>458361.22499999998</v>
      </c>
      <c r="H15" s="103">
        <f t="shared" si="1"/>
        <v>2870788.7250000001</v>
      </c>
      <c r="I15" s="58" t="s">
        <v>44</v>
      </c>
    </row>
    <row r="16" spans="2:15" ht="148.5" x14ac:dyDescent="0.3">
      <c r="B16" s="48">
        <f t="shared" si="2"/>
        <v>11</v>
      </c>
      <c r="C16" s="119" t="str">
        <f>+IF('Cálculos '!C19="","",'Cálculos '!C19)</f>
        <v>TENSIOMETROS MARCA RIESTER</v>
      </c>
      <c r="D16" s="101" t="str">
        <f>+IF('Cálculos '!E19="","",'Cálculos '!E19)</f>
        <v xml:space="preserve">Realizar:
1- Inspección física.
2- Limpieza general.
3- Verificación de parámetros.
4- Verificación de accesorios
5- Verificación neumática
6- Verificación de funcionamiento
7- Calibración
</v>
      </c>
      <c r="E16" s="47">
        <f>+IF('Cálculos '!H19="","",'Cálculos '!H19)</f>
        <v>1</v>
      </c>
      <c r="F16" s="102">
        <f>IF('Precio unitario '!C13="","",'Precio unitario '!F13)</f>
        <v>1340237.5</v>
      </c>
      <c r="G16" s="89">
        <f t="shared" si="0"/>
        <v>254645.125</v>
      </c>
      <c r="H16" s="103">
        <f t="shared" si="1"/>
        <v>1594882.625</v>
      </c>
      <c r="I16" s="58" t="s">
        <v>44</v>
      </c>
    </row>
    <row r="17" spans="2:9" ht="148.5" x14ac:dyDescent="0.3">
      <c r="B17" s="48">
        <f t="shared" si="2"/>
        <v>12</v>
      </c>
      <c r="C17" s="119" t="str">
        <f>+IF('Cálculos '!C20="","",'Cálculos '!C20)</f>
        <v>EQUIPO DE ÓRGANOS MARCA WELCH ALLYN</v>
      </c>
      <c r="D17" s="101" t="str">
        <f>+IF('Cálculos '!E20="","",'Cálculos '!E20)</f>
        <v xml:space="preserve">Realizar:
1- Inspección física.
2- Limpieza general.
3- Verificación de parámetros.
4- Verificación de accesorios
5- Verificación de conectores
6- Verificación de funcionamiento
7- Suministro de pilas alcalinas "AA" (16 Unidades)
</v>
      </c>
      <c r="E17" s="47">
        <f>+IF('Cálculos '!H20="","",'Cálculos '!H20)</f>
        <v>1</v>
      </c>
      <c r="F17" s="102">
        <f>IF('Precio unitario '!C14="","",'Precio unitario '!F14)</f>
        <v>437636</v>
      </c>
      <c r="G17" s="89">
        <f t="shared" si="0"/>
        <v>83150.84</v>
      </c>
      <c r="H17" s="103">
        <f t="shared" si="1"/>
        <v>520786.83999999997</v>
      </c>
      <c r="I17" s="58" t="s">
        <v>44</v>
      </c>
    </row>
    <row r="18" spans="2:9" ht="165" x14ac:dyDescent="0.3">
      <c r="B18" s="48">
        <f t="shared" si="2"/>
        <v>13</v>
      </c>
      <c r="C18" s="119" t="str">
        <f>+IF('Cálculos '!C21="","",'Cálculos '!C21)</f>
        <v>GLUCÓMETROS MARCA FASTCHECK</v>
      </c>
      <c r="D18" s="101" t="str">
        <f>+IF('Cálculos '!E21="","",'Cálculos '!E21)</f>
        <v xml:space="preserve">Realizar:
1- Inspección física.
2- Limpieza general.
3- Verificación de parámetros.
4- Verificación de accesorios
5- Verificación de funcionamiento
6- Suministro de tirillas
7- Suministro de lancetas
8- Suministro de pilas de litio "3V"
</v>
      </c>
      <c r="E18" s="47">
        <f>+IF('Cálculos '!H21="","",'Cálculos '!H21)</f>
        <v>1</v>
      </c>
      <c r="F18" s="102">
        <f>IF('Precio unitario '!C15="","",'Precio unitario '!F15)</f>
        <v>804290</v>
      </c>
      <c r="G18" s="89">
        <f t="shared" si="0"/>
        <v>152815.1</v>
      </c>
      <c r="H18" s="103">
        <f t="shared" si="1"/>
        <v>957105.1</v>
      </c>
      <c r="I18" s="58" t="s">
        <v>44</v>
      </c>
    </row>
    <row r="19" spans="2:9" ht="181.5" x14ac:dyDescent="0.3">
      <c r="B19" s="48">
        <f t="shared" si="2"/>
        <v>14</v>
      </c>
      <c r="C19" s="119" t="str">
        <f>+IF('Cálculos '!C22="","",'Cálculos '!C22)</f>
        <v>MONITORES DE SIGNOS VITALES MARCA MINDRAY MODELO VS-800</v>
      </c>
      <c r="D19" s="101" t="str">
        <f>+IF('Cálculos '!E22="","",'Cálculos '!E22)</f>
        <v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</v>
      </c>
      <c r="E19" s="47">
        <f>+IF('Cálculos '!H22="","",'Cálculos '!H22)</f>
        <v>1</v>
      </c>
      <c r="F19" s="102">
        <f>IF('Precio unitario '!C16="","",'Precio unitario '!F16)</f>
        <v>6167175.75</v>
      </c>
      <c r="G19" s="89">
        <f t="shared" si="0"/>
        <v>1171763.3925000001</v>
      </c>
      <c r="H19" s="103">
        <f t="shared" si="1"/>
        <v>7338939.1425000001</v>
      </c>
      <c r="I19" s="58" t="s">
        <v>44</v>
      </c>
    </row>
    <row r="20" spans="2:9" ht="198" x14ac:dyDescent="0.3">
      <c r="B20" s="48">
        <f t="shared" si="2"/>
        <v>15</v>
      </c>
      <c r="C20" s="119" t="str">
        <f>+IF('Cálculos '!C23="","",'Cálculos '!C23)</f>
        <v>MONITORES DE SIGNOS VITALES MARCA EDAN MODELO M9B</v>
      </c>
      <c r="D20" s="101" t="str">
        <f>+IF('Cálculos '!E23="","",'Cálculos '!E23)</f>
        <v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
11- Sensor SPO2</v>
      </c>
      <c r="E20" s="47">
        <f>+IF('Cálculos '!H23="","",'Cálculos '!H23)</f>
        <v>1</v>
      </c>
      <c r="F20" s="102">
        <f>IF('Precio unitario '!C17="","",'Precio unitario '!F17)</f>
        <v>1239385</v>
      </c>
      <c r="G20" s="89">
        <f t="shared" si="0"/>
        <v>235483.15</v>
      </c>
      <c r="H20" s="103">
        <f t="shared" si="1"/>
        <v>1474868.15</v>
      </c>
      <c r="I20" s="58" t="s">
        <v>44</v>
      </c>
    </row>
    <row r="21" spans="2:9" ht="165" x14ac:dyDescent="0.3">
      <c r="B21" s="48">
        <f t="shared" si="2"/>
        <v>16</v>
      </c>
      <c r="C21" s="119" t="str">
        <f>+IF('Cálculos '!C24="","",'Cálculos '!C24)</f>
        <v>DESFIBRILADORES MARCA ZOLL AED PLUS</v>
      </c>
      <c r="D21" s="101" t="str">
        <f>+IF('Cálculos '!E24="","",'Cálculos '!E24)</f>
        <v xml:space="preserve">Realizar:
1- Inspección física.
2- Limpieza general.
3- Verificación de parámetros.
4- Verificación de accesorios
5- Verificación de conectores
6- Verificación del sistema eléctrico y electrónico
7- Suministro de pilas Lithium "CR1234 3V" (10 Unidades)
</v>
      </c>
      <c r="E21" s="47">
        <f>+IF('Cálculos '!H24="","",'Cálculos '!H24)</f>
        <v>1</v>
      </c>
      <c r="F21" s="102">
        <f>IF('Precio unitario '!C18="","",'Precio unitario '!F18)</f>
        <v>697637.5</v>
      </c>
      <c r="G21" s="89">
        <f t="shared" si="0"/>
        <v>132551.125</v>
      </c>
      <c r="H21" s="103">
        <f t="shared" si="1"/>
        <v>830188.625</v>
      </c>
      <c r="I21" s="58" t="s">
        <v>44</v>
      </c>
    </row>
    <row r="22" spans="2:9" ht="148.5" x14ac:dyDescent="0.3">
      <c r="B22" s="48">
        <f t="shared" si="2"/>
        <v>17</v>
      </c>
      <c r="C22" s="119" t="str">
        <f>+IF('Cálculos '!C25="","",'Cálculos '!C25)</f>
        <v>DESFIBRILADORES MARCA ZOLL AEDPRO</v>
      </c>
      <c r="D22" s="101" t="str">
        <f>+IF('Cálculos '!E25="","",'Cálculos '!E25)</f>
        <v xml:space="preserve">Realizar:
1- Inspección física.
2- Limpieza general.
3- Verificación de parámetros.
4- Verificación de accesorios
5- Verificación de conectores
6- Verificación del sistema eléctrico y electrónico
7- Suministro de pila especial
</v>
      </c>
      <c r="E22" s="47">
        <f>+IF('Cálculos '!H25="","",'Cálculos '!H25)</f>
        <v>1</v>
      </c>
      <c r="F22" s="102">
        <f>IF('Precio unitario '!C19="","",'Precio unitario '!F19)</f>
        <v>2943465</v>
      </c>
      <c r="G22" s="89">
        <f t="shared" si="0"/>
        <v>559258.35</v>
      </c>
      <c r="H22" s="103">
        <f t="shared" si="1"/>
        <v>3502723.35</v>
      </c>
      <c r="I22" s="58" t="s">
        <v>44</v>
      </c>
    </row>
    <row r="23" spans="2:9" ht="148.5" x14ac:dyDescent="0.3">
      <c r="B23" s="48">
        <f t="shared" si="2"/>
        <v>18</v>
      </c>
      <c r="C23" s="119" t="str">
        <f>+IF('Cálculos '!C26="","",'Cálculos '!C26)</f>
        <v>DESFIBRILADORES DE ENTRENAMIENTO MARCA SCHILLER</v>
      </c>
      <c r="D23" s="101" t="str">
        <f>+IF('Cálculos '!E26="","",'Cálculos '!E26)</f>
        <v xml:space="preserve">Realizar:
1- Inspección física.
2- Limpieza general.
3- Verificación de parámetros.
4- Verificación de accesorios
5- Verificación de conectores
6- Verificación del sistema eléctrico y electrónico
7- Suministro de pilas alcalinas "AA" (8 Unidades)
</v>
      </c>
      <c r="E23" s="47">
        <f>+IF('Cálculos '!H26="","",'Cálculos '!H26)</f>
        <v>1</v>
      </c>
      <c r="F23" s="102">
        <f>IF('Precio unitario '!C20="","",'Precio unitario '!F20)</f>
        <v>576794</v>
      </c>
      <c r="G23" s="89">
        <f t="shared" si="0"/>
        <v>109590.86</v>
      </c>
      <c r="H23" s="103">
        <f t="shared" si="1"/>
        <v>686384.86</v>
      </c>
      <c r="I23" s="58" t="s">
        <v>44</v>
      </c>
    </row>
    <row r="24" spans="2:9" ht="165" x14ac:dyDescent="0.3">
      <c r="B24" s="48">
        <f t="shared" si="2"/>
        <v>19</v>
      </c>
      <c r="C24" s="119" t="str">
        <f>+IF('Cálculos '!C27="","",'Cálculos '!C27)</f>
        <v>DESFIBRILADORES DE ENTRENAMIENTO MARCA TRINER</v>
      </c>
      <c r="D24" s="101" t="str">
        <f>+IF('Cálculos '!E27="","",'Cálculos '!E27)</f>
        <v xml:space="preserve">Realizar:
1- Inspección física.
2- Limpieza general.
3- Verificación de parámetros.
4- Verificación de accesorios
5- Verificación de conectores
6- Verificación del sistema eléctrico y electrónico
7- Suministro de pilas alcalinas "AA" (6 Unidades)
8- Suministro de pilas alcalinas "AAA" (4 Unidades)
</v>
      </c>
      <c r="E24" s="47">
        <f>+IF('Cálculos '!H27="","",'Cálculos '!H27)</f>
        <v>1</v>
      </c>
      <c r="F24" s="102">
        <f>IF('Precio unitario '!C21="","",'Precio unitario '!F21)</f>
        <v>606425.25</v>
      </c>
      <c r="G24" s="89">
        <f t="shared" si="0"/>
        <v>115220.7975</v>
      </c>
      <c r="H24" s="103">
        <f t="shared" si="1"/>
        <v>721646.04749999999</v>
      </c>
      <c r="I24" s="58" t="s">
        <v>44</v>
      </c>
    </row>
    <row r="25" spans="2:9" ht="132" x14ac:dyDescent="0.3">
      <c r="B25" s="48">
        <f t="shared" si="2"/>
        <v>20</v>
      </c>
      <c r="C25" s="119" t="str">
        <f>+IF('Cálculos '!C28="","",'Cálculos '!C28)</f>
        <v>KIT LARINGOSCOPIOS MARCA GREENLINE</v>
      </c>
      <c r="D25" s="101" t="str">
        <f>+IF('Cálculos '!E28="","",'Cálculos '!E28)</f>
        <v xml:space="preserve">Realizar:
1- Inspección física.
2- Limpieza general.
3- Verificación de parámetros.
4- Verificación de accesorios
5- Verificación de funcionamiento
6- Suministro de pilas alcalinas "C2" (20 Unidades)
</v>
      </c>
      <c r="E25" s="47">
        <f>+IF('Cálculos '!H28="","",'Cálculos '!H28)</f>
        <v>1</v>
      </c>
      <c r="F25" s="102">
        <f>IF('Precio unitario '!C22="","",'Precio unitario '!F22)</f>
        <v>1296648.25</v>
      </c>
      <c r="G25" s="89">
        <f t="shared" si="0"/>
        <v>246363.16750000001</v>
      </c>
      <c r="H25" s="103">
        <f t="shared" si="1"/>
        <v>1543011.4175</v>
      </c>
      <c r="I25" s="58" t="s">
        <v>44</v>
      </c>
    </row>
    <row r="26" spans="2:9" hidden="1" x14ac:dyDescent="0.3">
      <c r="B26" s="48">
        <f t="shared" si="2"/>
        <v>21</v>
      </c>
      <c r="C26" s="119" t="e">
        <f>+IF('Cálculos '!#REF!="","",'Cálculos '!#REF!)</f>
        <v>#REF!</v>
      </c>
      <c r="D26" s="101" t="e">
        <f>+IF('Cálculos '!#REF!="","",'Cálculos '!#REF!)</f>
        <v>#REF!</v>
      </c>
      <c r="E26" s="47" t="e">
        <f>+IF('Cálculos '!#REF!="","",'Cálculos '!#REF!)</f>
        <v>#REF!</v>
      </c>
      <c r="F26" s="102" t="e">
        <f>IF('Precio unitario '!C23="","",'Precio unitario '!F23)</f>
        <v>#REF!</v>
      </c>
      <c r="G26" s="89" t="e">
        <f t="shared" si="0"/>
        <v>#REF!</v>
      </c>
      <c r="H26" s="103" t="e">
        <f t="shared" si="1"/>
        <v>#REF!</v>
      </c>
      <c r="I26" s="58"/>
    </row>
    <row r="27" spans="2:9" hidden="1" x14ac:dyDescent="0.3">
      <c r="B27" s="48">
        <f t="shared" si="2"/>
        <v>22</v>
      </c>
      <c r="C27" s="119" t="e">
        <f>+IF('Cálculos '!#REF!="","",'Cálculos '!#REF!)</f>
        <v>#REF!</v>
      </c>
      <c r="D27" s="101" t="e">
        <f>+IF('Cálculos '!#REF!="","",'Cálculos '!#REF!)</f>
        <v>#REF!</v>
      </c>
      <c r="E27" s="47" t="e">
        <f>+IF('Cálculos '!#REF!="","",'Cálculos '!#REF!)</f>
        <v>#REF!</v>
      </c>
      <c r="F27" s="102" t="e">
        <f>IF('Precio unitario '!C24="","",'Precio unitario '!F24)</f>
        <v>#REF!</v>
      </c>
      <c r="G27" s="89" t="e">
        <f t="shared" si="0"/>
        <v>#REF!</v>
      </c>
      <c r="H27" s="103" t="e">
        <f t="shared" si="1"/>
        <v>#REF!</v>
      </c>
      <c r="I27" s="58"/>
    </row>
    <row r="28" spans="2:9" hidden="1" x14ac:dyDescent="0.3">
      <c r="B28" s="48">
        <f t="shared" si="2"/>
        <v>23</v>
      </c>
      <c r="C28" s="119" t="e">
        <f>+IF('Cálculos '!#REF!="","",'Cálculos '!#REF!)</f>
        <v>#REF!</v>
      </c>
      <c r="D28" s="101" t="e">
        <f>+IF('Cálculos '!#REF!="","",'Cálculos '!#REF!)</f>
        <v>#REF!</v>
      </c>
      <c r="E28" s="47" t="e">
        <f>+IF('Cálculos '!#REF!="","",'Cálculos '!#REF!)</f>
        <v>#REF!</v>
      </c>
      <c r="F28" s="102" t="e">
        <f>IF('Precio unitario '!C25="","",'Precio unitario '!F25)</f>
        <v>#REF!</v>
      </c>
      <c r="G28" s="89" t="e">
        <f t="shared" si="0"/>
        <v>#REF!</v>
      </c>
      <c r="H28" s="103" t="e">
        <f t="shared" si="1"/>
        <v>#REF!</v>
      </c>
      <c r="I28" s="58"/>
    </row>
    <row r="29" spans="2:9" hidden="1" x14ac:dyDescent="0.3">
      <c r="B29" s="48">
        <f t="shared" si="2"/>
        <v>24</v>
      </c>
      <c r="C29" s="119" t="e">
        <f>+IF('Cálculos '!#REF!="","",'Cálculos '!#REF!)</f>
        <v>#REF!</v>
      </c>
      <c r="D29" s="101" t="e">
        <f>+IF('Cálculos '!#REF!="","",'Cálculos '!#REF!)</f>
        <v>#REF!</v>
      </c>
      <c r="E29" s="47" t="e">
        <f>+IF('Cálculos '!#REF!="","",'Cálculos '!#REF!)</f>
        <v>#REF!</v>
      </c>
      <c r="F29" s="102" t="e">
        <f>IF('Precio unitario '!C26="","",'Precio unitario '!F26)</f>
        <v>#REF!</v>
      </c>
      <c r="G29" s="89" t="e">
        <f t="shared" si="0"/>
        <v>#REF!</v>
      </c>
      <c r="H29" s="103" t="e">
        <f t="shared" si="1"/>
        <v>#REF!</v>
      </c>
      <c r="I29" s="58"/>
    </row>
    <row r="30" spans="2:9" hidden="1" x14ac:dyDescent="0.3">
      <c r="B30" s="48">
        <f t="shared" si="2"/>
        <v>25</v>
      </c>
      <c r="C30" s="119" t="e">
        <f>+IF('Cálculos '!#REF!="","",'Cálculos '!#REF!)</f>
        <v>#REF!</v>
      </c>
      <c r="D30" s="101" t="e">
        <f>+IF('Cálculos '!#REF!="","",'Cálculos '!#REF!)</f>
        <v>#REF!</v>
      </c>
      <c r="E30" s="47" t="e">
        <f>+IF('Cálculos '!#REF!="","",'Cálculos '!#REF!)</f>
        <v>#REF!</v>
      </c>
      <c r="F30" s="102" t="e">
        <f>IF('Precio unitario '!C27="","",'Precio unitario '!F27)</f>
        <v>#REF!</v>
      </c>
      <c r="G30" s="89" t="e">
        <f t="shared" si="0"/>
        <v>#REF!</v>
      </c>
      <c r="H30" s="103" t="e">
        <f t="shared" si="1"/>
        <v>#REF!</v>
      </c>
      <c r="I30" s="58"/>
    </row>
    <row r="31" spans="2:9" hidden="1" x14ac:dyDescent="0.3">
      <c r="B31" s="48">
        <f t="shared" si="2"/>
        <v>26</v>
      </c>
      <c r="C31" s="119" t="e">
        <f>+IF('Cálculos '!#REF!="","",'Cálculos '!#REF!)</f>
        <v>#REF!</v>
      </c>
      <c r="D31" s="101" t="e">
        <f>+IF('Cálculos '!#REF!="","",'Cálculos '!#REF!)</f>
        <v>#REF!</v>
      </c>
      <c r="E31" s="47" t="e">
        <f>+IF('Cálculos '!#REF!="","",'Cálculos '!#REF!)</f>
        <v>#REF!</v>
      </c>
      <c r="F31" s="102" t="e">
        <f>IF('Precio unitario '!C28="","",'Precio unitario '!F28)</f>
        <v>#REF!</v>
      </c>
      <c r="G31" s="89" t="e">
        <f t="shared" si="0"/>
        <v>#REF!</v>
      </c>
      <c r="H31" s="103" t="e">
        <f t="shared" si="1"/>
        <v>#REF!</v>
      </c>
      <c r="I31" s="58"/>
    </row>
    <row r="32" spans="2:9" hidden="1" x14ac:dyDescent="0.3">
      <c r="B32" s="48">
        <f t="shared" si="2"/>
        <v>27</v>
      </c>
      <c r="C32" s="119" t="e">
        <f>+IF('Cálculos '!#REF!="","",'Cálculos '!#REF!)</f>
        <v>#REF!</v>
      </c>
      <c r="D32" s="101" t="e">
        <f>+IF('Cálculos '!#REF!="","",'Cálculos '!#REF!)</f>
        <v>#REF!</v>
      </c>
      <c r="E32" s="47" t="e">
        <f>+IF('Cálculos '!#REF!="","",'Cálculos '!#REF!)</f>
        <v>#REF!</v>
      </c>
      <c r="F32" s="102" t="e">
        <f>IF('Precio unitario '!C29="","",'Precio unitario '!F29)</f>
        <v>#REF!</v>
      </c>
      <c r="G32" s="89" t="e">
        <f t="shared" si="0"/>
        <v>#REF!</v>
      </c>
      <c r="H32" s="103" t="e">
        <f t="shared" si="1"/>
        <v>#REF!</v>
      </c>
      <c r="I32" s="58"/>
    </row>
    <row r="33" spans="2:9" hidden="1" x14ac:dyDescent="0.3">
      <c r="B33" s="48">
        <f t="shared" si="2"/>
        <v>28</v>
      </c>
      <c r="C33" s="119" t="e">
        <f>+IF('Cálculos '!#REF!="","",'Cálculos '!#REF!)</f>
        <v>#REF!</v>
      </c>
      <c r="D33" s="101" t="e">
        <f>+IF('Cálculos '!#REF!="","",'Cálculos '!#REF!)</f>
        <v>#REF!</v>
      </c>
      <c r="E33" s="47" t="e">
        <f>+IF('Cálculos '!#REF!="","",'Cálculos '!#REF!)</f>
        <v>#REF!</v>
      </c>
      <c r="F33" s="102" t="e">
        <f>IF('Precio unitario '!C30="","",'Precio unitario '!F30)</f>
        <v>#REF!</v>
      </c>
      <c r="G33" s="89" t="e">
        <f t="shared" si="0"/>
        <v>#REF!</v>
      </c>
      <c r="H33" s="103" t="e">
        <f t="shared" si="1"/>
        <v>#REF!</v>
      </c>
      <c r="I33" s="58"/>
    </row>
    <row r="34" spans="2:9" hidden="1" x14ac:dyDescent="0.3">
      <c r="B34" s="48">
        <f t="shared" si="2"/>
        <v>29</v>
      </c>
      <c r="C34" s="119" t="e">
        <f>+IF('Cálculos '!#REF!="","",'Cálculos '!#REF!)</f>
        <v>#REF!</v>
      </c>
      <c r="D34" s="101" t="e">
        <f>+IF('Cálculos '!#REF!="","",'Cálculos '!#REF!)</f>
        <v>#REF!</v>
      </c>
      <c r="E34" s="47" t="e">
        <f>+IF('Cálculos '!#REF!="","",'Cálculos '!#REF!)</f>
        <v>#REF!</v>
      </c>
      <c r="F34" s="102" t="e">
        <f>IF('Precio unitario '!C31="","",'Precio unitario '!F31)</f>
        <v>#REF!</v>
      </c>
      <c r="G34" s="89" t="e">
        <f t="shared" si="0"/>
        <v>#REF!</v>
      </c>
      <c r="H34" s="103" t="e">
        <f t="shared" si="1"/>
        <v>#REF!</v>
      </c>
      <c r="I34" s="58"/>
    </row>
    <row r="35" spans="2:9" hidden="1" x14ac:dyDescent="0.3">
      <c r="B35" s="48">
        <f t="shared" si="2"/>
        <v>30</v>
      </c>
      <c r="C35" s="119" t="e">
        <f>+IF('Cálculos '!#REF!="","",'Cálculos '!#REF!)</f>
        <v>#REF!</v>
      </c>
      <c r="D35" s="101" t="e">
        <f>+IF('Cálculos '!#REF!="","",'Cálculos '!#REF!)</f>
        <v>#REF!</v>
      </c>
      <c r="E35" s="47" t="e">
        <f>+IF('Cálculos '!#REF!="","",'Cálculos '!#REF!)</f>
        <v>#REF!</v>
      </c>
      <c r="F35" s="102" t="e">
        <f>IF('Precio unitario '!C32="","",'Precio unitario '!F32)</f>
        <v>#REF!</v>
      </c>
      <c r="G35" s="89" t="e">
        <f t="shared" si="0"/>
        <v>#REF!</v>
      </c>
      <c r="H35" s="103" t="e">
        <f t="shared" si="1"/>
        <v>#REF!</v>
      </c>
      <c r="I35" s="58"/>
    </row>
    <row r="36" spans="2:9" hidden="1" x14ac:dyDescent="0.3">
      <c r="B36" s="48">
        <f t="shared" si="2"/>
        <v>31</v>
      </c>
      <c r="C36" s="119" t="e">
        <f>+IF('Cálculos '!#REF!="","",'Cálculos '!#REF!)</f>
        <v>#REF!</v>
      </c>
      <c r="D36" s="101" t="e">
        <f>+IF('Cálculos '!#REF!="","",'Cálculos '!#REF!)</f>
        <v>#REF!</v>
      </c>
      <c r="E36" s="47" t="e">
        <f>+IF('Cálculos '!#REF!="","",'Cálculos '!#REF!)</f>
        <v>#REF!</v>
      </c>
      <c r="F36" s="102" t="e">
        <f>IF('Precio unitario '!C33="","",'Precio unitario '!F33)</f>
        <v>#REF!</v>
      </c>
      <c r="G36" s="89" t="e">
        <f t="shared" si="0"/>
        <v>#REF!</v>
      </c>
      <c r="H36" s="103" t="e">
        <f t="shared" si="1"/>
        <v>#REF!</v>
      </c>
      <c r="I36" s="58"/>
    </row>
    <row r="37" spans="2:9" hidden="1" x14ac:dyDescent="0.3">
      <c r="B37" s="48">
        <f t="shared" si="2"/>
        <v>32</v>
      </c>
      <c r="C37" s="119" t="e">
        <f>+IF('Cálculos '!#REF!="","",'Cálculos '!#REF!)</f>
        <v>#REF!</v>
      </c>
      <c r="D37" s="101" t="e">
        <f>+IF('Cálculos '!#REF!="","",'Cálculos '!#REF!)</f>
        <v>#REF!</v>
      </c>
      <c r="E37" s="47" t="e">
        <f>+IF('Cálculos '!#REF!="","",'Cálculos '!#REF!)</f>
        <v>#REF!</v>
      </c>
      <c r="F37" s="102" t="e">
        <f>IF('Precio unitario '!C34="","",'Precio unitario '!F34)</f>
        <v>#REF!</v>
      </c>
      <c r="G37" s="89" t="e">
        <f t="shared" si="0"/>
        <v>#REF!</v>
      </c>
      <c r="H37" s="103" t="e">
        <f t="shared" si="1"/>
        <v>#REF!</v>
      </c>
      <c r="I37" s="58"/>
    </row>
    <row r="38" spans="2:9" hidden="1" x14ac:dyDescent="0.3">
      <c r="B38" s="48">
        <f t="shared" si="2"/>
        <v>33</v>
      </c>
      <c r="C38" s="119" t="e">
        <f>+IF('Cálculos '!#REF!="","",'Cálculos '!#REF!)</f>
        <v>#REF!</v>
      </c>
      <c r="D38" s="101" t="e">
        <f>+IF('Cálculos '!#REF!="","",'Cálculos '!#REF!)</f>
        <v>#REF!</v>
      </c>
      <c r="E38" s="47" t="e">
        <f>+IF('Cálculos '!#REF!="","",'Cálculos '!#REF!)</f>
        <v>#REF!</v>
      </c>
      <c r="F38" s="102" t="e">
        <f>IF('Precio unitario '!C35="","",'Precio unitario '!F35)</f>
        <v>#REF!</v>
      </c>
      <c r="G38" s="89" t="e">
        <f t="shared" si="0"/>
        <v>#REF!</v>
      </c>
      <c r="H38" s="103" t="e">
        <f t="shared" si="1"/>
        <v>#REF!</v>
      </c>
      <c r="I38" s="58"/>
    </row>
    <row r="39" spans="2:9" hidden="1" x14ac:dyDescent="0.3">
      <c r="B39" s="48">
        <f t="shared" si="2"/>
        <v>34</v>
      </c>
      <c r="C39" s="119" t="e">
        <f>+IF('Cálculos '!#REF!="","",'Cálculos '!#REF!)</f>
        <v>#REF!</v>
      </c>
      <c r="D39" s="101" t="e">
        <f>+IF('Cálculos '!#REF!="","",'Cálculos '!#REF!)</f>
        <v>#REF!</v>
      </c>
      <c r="E39" s="47" t="e">
        <f>+IF('Cálculos '!#REF!="","",'Cálculos '!#REF!)</f>
        <v>#REF!</v>
      </c>
      <c r="F39" s="102" t="e">
        <f>IF('Precio unitario '!C36="","",'Precio unitario '!F36)</f>
        <v>#REF!</v>
      </c>
      <c r="G39" s="89" t="e">
        <f t="shared" si="0"/>
        <v>#REF!</v>
      </c>
      <c r="H39" s="103" t="e">
        <f t="shared" si="1"/>
        <v>#REF!</v>
      </c>
      <c r="I39" s="58"/>
    </row>
    <row r="40" spans="2:9" hidden="1" x14ac:dyDescent="0.3">
      <c r="B40" s="48">
        <f t="shared" si="2"/>
        <v>35</v>
      </c>
      <c r="C40" s="119" t="e">
        <f>+IF('Cálculos '!#REF!="","",'Cálculos '!#REF!)</f>
        <v>#REF!</v>
      </c>
      <c r="D40" s="101" t="e">
        <f>+IF('Cálculos '!#REF!="","",'Cálculos '!#REF!)</f>
        <v>#REF!</v>
      </c>
      <c r="E40" s="47" t="e">
        <f>+IF('Cálculos '!#REF!="","",'Cálculos '!#REF!)</f>
        <v>#REF!</v>
      </c>
      <c r="F40" s="102" t="e">
        <f>IF('Precio unitario '!C37="","",'Precio unitario '!F37)</f>
        <v>#REF!</v>
      </c>
      <c r="G40" s="89" t="e">
        <f t="shared" si="0"/>
        <v>#REF!</v>
      </c>
      <c r="H40" s="103" t="e">
        <f t="shared" si="1"/>
        <v>#REF!</v>
      </c>
      <c r="I40" s="58"/>
    </row>
    <row r="41" spans="2:9" hidden="1" x14ac:dyDescent="0.3">
      <c r="B41" s="48">
        <f t="shared" si="2"/>
        <v>36</v>
      </c>
      <c r="C41" s="119" t="e">
        <f>+IF('Cálculos '!#REF!="","",'Cálculos '!#REF!)</f>
        <v>#REF!</v>
      </c>
      <c r="D41" s="101" t="e">
        <f>+IF('Cálculos '!#REF!="","",'Cálculos '!#REF!)</f>
        <v>#REF!</v>
      </c>
      <c r="E41" s="47" t="e">
        <f>+IF('Cálculos '!#REF!="","",'Cálculos '!#REF!)</f>
        <v>#REF!</v>
      </c>
      <c r="F41" s="102" t="e">
        <f>IF('Precio unitario '!C38="","",'Precio unitario '!F38)</f>
        <v>#REF!</v>
      </c>
      <c r="G41" s="89" t="e">
        <f t="shared" si="0"/>
        <v>#REF!</v>
      </c>
      <c r="H41" s="103" t="e">
        <f t="shared" si="1"/>
        <v>#REF!</v>
      </c>
      <c r="I41" s="58"/>
    </row>
    <row r="42" spans="2:9" hidden="1" x14ac:dyDescent="0.3">
      <c r="B42" s="48">
        <f t="shared" si="2"/>
        <v>37</v>
      </c>
      <c r="C42" s="119" t="e">
        <f>+IF('Cálculos '!#REF!="","",'Cálculos '!#REF!)</f>
        <v>#REF!</v>
      </c>
      <c r="D42" s="101" t="e">
        <f>+IF('Cálculos '!#REF!="","",'Cálculos '!#REF!)</f>
        <v>#REF!</v>
      </c>
      <c r="E42" s="47" t="e">
        <f>+IF('Cálculos '!#REF!="","",'Cálculos '!#REF!)</f>
        <v>#REF!</v>
      </c>
      <c r="F42" s="102" t="e">
        <f>IF('Precio unitario '!C39="","",'Precio unitario '!F39)</f>
        <v>#REF!</v>
      </c>
      <c r="G42" s="89" t="e">
        <f t="shared" si="0"/>
        <v>#REF!</v>
      </c>
      <c r="H42" s="103" t="e">
        <f t="shared" si="1"/>
        <v>#REF!</v>
      </c>
      <c r="I42" s="58"/>
    </row>
    <row r="43" spans="2:9" hidden="1" x14ac:dyDescent="0.3">
      <c r="B43" s="48">
        <f t="shared" si="2"/>
        <v>38</v>
      </c>
      <c r="C43" s="119" t="e">
        <f>+IF('Cálculos '!#REF!="","",'Cálculos '!#REF!)</f>
        <v>#REF!</v>
      </c>
      <c r="D43" s="101" t="e">
        <f>+IF('Cálculos '!#REF!="","",'Cálculos '!#REF!)</f>
        <v>#REF!</v>
      </c>
      <c r="E43" s="47" t="e">
        <f>+IF('Cálculos '!#REF!="","",'Cálculos '!#REF!)</f>
        <v>#REF!</v>
      </c>
      <c r="F43" s="102" t="e">
        <f>IF('Precio unitario '!C40="","",'Precio unitario '!F40)</f>
        <v>#REF!</v>
      </c>
      <c r="G43" s="89" t="e">
        <f t="shared" si="0"/>
        <v>#REF!</v>
      </c>
      <c r="H43" s="103" t="e">
        <f t="shared" si="1"/>
        <v>#REF!</v>
      </c>
      <c r="I43" s="58"/>
    </row>
    <row r="44" spans="2:9" hidden="1" x14ac:dyDescent="0.3">
      <c r="B44" s="48">
        <f t="shared" si="2"/>
        <v>39</v>
      </c>
      <c r="C44" s="119" t="e">
        <f>+IF('Cálculos '!#REF!="","",'Cálculos '!#REF!)</f>
        <v>#REF!</v>
      </c>
      <c r="D44" s="101" t="e">
        <f>+IF('Cálculos '!#REF!="","",'Cálculos '!#REF!)</f>
        <v>#REF!</v>
      </c>
      <c r="E44" s="47" t="e">
        <f>+IF('Cálculos '!#REF!="","",'Cálculos '!#REF!)</f>
        <v>#REF!</v>
      </c>
      <c r="F44" s="102" t="e">
        <f>IF('Precio unitario '!C41="","",'Precio unitario '!F41)</f>
        <v>#REF!</v>
      </c>
      <c r="G44" s="89" t="e">
        <f t="shared" si="0"/>
        <v>#REF!</v>
      </c>
      <c r="H44" s="103" t="e">
        <f t="shared" si="1"/>
        <v>#REF!</v>
      </c>
      <c r="I44" s="58"/>
    </row>
    <row r="45" spans="2:9" hidden="1" x14ac:dyDescent="0.3">
      <c r="B45" s="48">
        <f t="shared" si="2"/>
        <v>40</v>
      </c>
      <c r="C45" s="119" t="e">
        <f>+IF('Cálculos '!#REF!="","",'Cálculos '!#REF!)</f>
        <v>#REF!</v>
      </c>
      <c r="D45" s="101" t="e">
        <f>+IF('Cálculos '!#REF!="","",'Cálculos '!#REF!)</f>
        <v>#REF!</v>
      </c>
      <c r="E45" s="47" t="e">
        <f>+IF('Cálculos '!#REF!="","",'Cálculos '!#REF!)</f>
        <v>#REF!</v>
      </c>
      <c r="F45" s="102" t="e">
        <f>IF('Precio unitario '!C42="","",'Precio unitario '!F42)</f>
        <v>#REF!</v>
      </c>
      <c r="G45" s="89" t="e">
        <f t="shared" si="0"/>
        <v>#REF!</v>
      </c>
      <c r="H45" s="103" t="e">
        <f t="shared" si="1"/>
        <v>#REF!</v>
      </c>
      <c r="I45" s="58"/>
    </row>
    <row r="46" spans="2:9" hidden="1" x14ac:dyDescent="0.3">
      <c r="B46" s="48">
        <f t="shared" si="2"/>
        <v>41</v>
      </c>
      <c r="C46" s="119" t="e">
        <f>+IF('Cálculos '!#REF!="","",'Cálculos '!#REF!)</f>
        <v>#REF!</v>
      </c>
      <c r="D46" s="101" t="e">
        <f>+IF('Cálculos '!#REF!="","",'Cálculos '!#REF!)</f>
        <v>#REF!</v>
      </c>
      <c r="E46" s="47" t="e">
        <f>+IF('Cálculos '!#REF!="","",'Cálculos '!#REF!)</f>
        <v>#REF!</v>
      </c>
      <c r="F46" s="102" t="e">
        <f>IF('Precio unitario '!C43="","",'Precio unitario '!F43)</f>
        <v>#REF!</v>
      </c>
      <c r="G46" s="89" t="e">
        <f t="shared" si="0"/>
        <v>#REF!</v>
      </c>
      <c r="H46" s="103" t="e">
        <f t="shared" si="1"/>
        <v>#REF!</v>
      </c>
      <c r="I46" s="58"/>
    </row>
    <row r="47" spans="2:9" hidden="1" x14ac:dyDescent="0.3">
      <c r="B47" s="48">
        <f t="shared" si="2"/>
        <v>42</v>
      </c>
      <c r="C47" s="119" t="e">
        <f>+IF('Cálculos '!#REF!="","",'Cálculos '!#REF!)</f>
        <v>#REF!</v>
      </c>
      <c r="D47" s="101" t="e">
        <f>+IF('Cálculos '!#REF!="","",'Cálculos '!#REF!)</f>
        <v>#REF!</v>
      </c>
      <c r="E47" s="47" t="e">
        <f>+IF('Cálculos '!#REF!="","",'Cálculos '!#REF!)</f>
        <v>#REF!</v>
      </c>
      <c r="F47" s="102" t="e">
        <f>IF('Precio unitario '!C44="","",'Precio unitario '!F44)</f>
        <v>#REF!</v>
      </c>
      <c r="G47" s="89" t="e">
        <f t="shared" si="0"/>
        <v>#REF!</v>
      </c>
      <c r="H47" s="103" t="e">
        <f t="shared" si="1"/>
        <v>#REF!</v>
      </c>
      <c r="I47" s="58"/>
    </row>
    <row r="48" spans="2:9" hidden="1" x14ac:dyDescent="0.3">
      <c r="B48" s="48">
        <f t="shared" si="2"/>
        <v>43</v>
      </c>
      <c r="C48" s="119" t="e">
        <f>+IF('Cálculos '!#REF!="","",'Cálculos '!#REF!)</f>
        <v>#REF!</v>
      </c>
      <c r="D48" s="101" t="e">
        <f>+IF('Cálculos '!#REF!="","",'Cálculos '!#REF!)</f>
        <v>#REF!</v>
      </c>
      <c r="E48" s="47" t="e">
        <f>+IF('Cálculos '!#REF!="","",'Cálculos '!#REF!)</f>
        <v>#REF!</v>
      </c>
      <c r="F48" s="102" t="e">
        <f>IF('Precio unitario '!C45="","",'Precio unitario '!F45)</f>
        <v>#REF!</v>
      </c>
      <c r="G48" s="89" t="e">
        <f t="shared" si="0"/>
        <v>#REF!</v>
      </c>
      <c r="H48" s="103" t="e">
        <f t="shared" si="1"/>
        <v>#REF!</v>
      </c>
      <c r="I48" s="58"/>
    </row>
    <row r="49" spans="2:9" hidden="1" x14ac:dyDescent="0.3">
      <c r="B49" s="48">
        <f t="shared" si="2"/>
        <v>44</v>
      </c>
      <c r="C49" s="119" t="e">
        <f>+IF('Cálculos '!#REF!="","",'Cálculos '!#REF!)</f>
        <v>#REF!</v>
      </c>
      <c r="D49" s="101" t="e">
        <f>+IF('Cálculos '!#REF!="","",'Cálculos '!#REF!)</f>
        <v>#REF!</v>
      </c>
      <c r="E49" s="47" t="e">
        <f>+IF('Cálculos '!#REF!="","",'Cálculos '!#REF!)</f>
        <v>#REF!</v>
      </c>
      <c r="F49" s="102" t="e">
        <f>IF('Precio unitario '!C46="","",'Precio unitario '!F46)</f>
        <v>#REF!</v>
      </c>
      <c r="G49" s="89" t="e">
        <f t="shared" si="0"/>
        <v>#REF!</v>
      </c>
      <c r="H49" s="103" t="e">
        <f t="shared" si="1"/>
        <v>#REF!</v>
      </c>
      <c r="I49" s="58"/>
    </row>
    <row r="50" spans="2:9" hidden="1" x14ac:dyDescent="0.3">
      <c r="B50" s="48">
        <f t="shared" si="2"/>
        <v>45</v>
      </c>
      <c r="C50" s="119" t="e">
        <f>+IF('Cálculos '!#REF!="","",'Cálculos '!#REF!)</f>
        <v>#REF!</v>
      </c>
      <c r="D50" s="101" t="e">
        <f>+IF('Cálculos '!#REF!="","",'Cálculos '!#REF!)</f>
        <v>#REF!</v>
      </c>
      <c r="E50" s="47" t="e">
        <f>+IF('Cálculos '!#REF!="","",'Cálculos '!#REF!)</f>
        <v>#REF!</v>
      </c>
      <c r="F50" s="102" t="e">
        <f>IF('Precio unitario '!C47="","",'Precio unitario '!F47)</f>
        <v>#REF!</v>
      </c>
      <c r="G50" s="89" t="e">
        <f t="shared" si="0"/>
        <v>#REF!</v>
      </c>
      <c r="H50" s="103" t="e">
        <f t="shared" si="1"/>
        <v>#REF!</v>
      </c>
      <c r="I50" s="58"/>
    </row>
    <row r="51" spans="2:9" hidden="1" x14ac:dyDescent="0.3">
      <c r="B51" s="48">
        <f t="shared" si="2"/>
        <v>46</v>
      </c>
      <c r="C51" s="119" t="e">
        <f>+IF('Cálculos '!#REF!="","",'Cálculos '!#REF!)</f>
        <v>#REF!</v>
      </c>
      <c r="D51" s="101" t="e">
        <f>+IF('Cálculos '!#REF!="","",'Cálculos '!#REF!)</f>
        <v>#REF!</v>
      </c>
      <c r="E51" s="47" t="e">
        <f>+IF('Cálculos '!#REF!="","",'Cálculos '!#REF!)</f>
        <v>#REF!</v>
      </c>
      <c r="F51" s="102" t="e">
        <f>IF('Precio unitario '!C48="","",'Precio unitario '!F48)</f>
        <v>#REF!</v>
      </c>
      <c r="G51" s="89" t="e">
        <f t="shared" si="0"/>
        <v>#REF!</v>
      </c>
      <c r="H51" s="103" t="e">
        <f t="shared" si="1"/>
        <v>#REF!</v>
      </c>
      <c r="I51" s="58"/>
    </row>
    <row r="52" spans="2:9" hidden="1" x14ac:dyDescent="0.3">
      <c r="B52" s="48">
        <f t="shared" si="2"/>
        <v>47</v>
      </c>
      <c r="C52" s="119" t="e">
        <f>+IF('Cálculos '!#REF!="","",'Cálculos '!#REF!)</f>
        <v>#REF!</v>
      </c>
      <c r="D52" s="101" t="e">
        <f>+IF('Cálculos '!#REF!="","",'Cálculos '!#REF!)</f>
        <v>#REF!</v>
      </c>
      <c r="E52" s="47" t="e">
        <f>+IF('Cálculos '!#REF!="","",'Cálculos '!#REF!)</f>
        <v>#REF!</v>
      </c>
      <c r="F52" s="102" t="e">
        <f>IF('Precio unitario '!C49="","",'Precio unitario '!F49)</f>
        <v>#REF!</v>
      </c>
      <c r="G52" s="89" t="e">
        <f t="shared" si="0"/>
        <v>#REF!</v>
      </c>
      <c r="H52" s="103" t="e">
        <f t="shared" si="1"/>
        <v>#REF!</v>
      </c>
      <c r="I52" s="58"/>
    </row>
    <row r="53" spans="2:9" hidden="1" x14ac:dyDescent="0.3">
      <c r="B53" s="48">
        <f t="shared" si="2"/>
        <v>48</v>
      </c>
      <c r="C53" s="119" t="e">
        <f>+IF('Cálculos '!#REF!="","",'Cálculos '!#REF!)</f>
        <v>#REF!</v>
      </c>
      <c r="D53" s="101" t="e">
        <f>+IF('Cálculos '!#REF!="","",'Cálculos '!#REF!)</f>
        <v>#REF!</v>
      </c>
      <c r="E53" s="47" t="e">
        <f>+IF('Cálculos '!#REF!="","",'Cálculos '!#REF!)</f>
        <v>#REF!</v>
      </c>
      <c r="F53" s="102" t="e">
        <f>IF('Precio unitario '!C50="","",'Precio unitario '!F50)</f>
        <v>#REF!</v>
      </c>
      <c r="G53" s="89" t="e">
        <f t="shared" si="0"/>
        <v>#REF!</v>
      </c>
      <c r="H53" s="103" t="e">
        <f t="shared" si="1"/>
        <v>#REF!</v>
      </c>
      <c r="I53" s="58"/>
    </row>
    <row r="54" spans="2:9" hidden="1" x14ac:dyDescent="0.3">
      <c r="B54" s="48">
        <f t="shared" si="2"/>
        <v>49</v>
      </c>
      <c r="C54" s="119" t="e">
        <f>+IF('Cálculos '!#REF!="","",'Cálculos '!#REF!)</f>
        <v>#REF!</v>
      </c>
      <c r="D54" s="101" t="e">
        <f>+IF('Cálculos '!#REF!="","",'Cálculos '!#REF!)</f>
        <v>#REF!</v>
      </c>
      <c r="E54" s="47" t="e">
        <f>+IF('Cálculos '!#REF!="","",'Cálculos '!#REF!)</f>
        <v>#REF!</v>
      </c>
      <c r="F54" s="102" t="e">
        <f>IF('Precio unitario '!C51="","",'Precio unitario '!F51)</f>
        <v>#REF!</v>
      </c>
      <c r="G54" s="89" t="e">
        <f t="shared" si="0"/>
        <v>#REF!</v>
      </c>
      <c r="H54" s="103" t="e">
        <f t="shared" si="1"/>
        <v>#REF!</v>
      </c>
      <c r="I54" s="58"/>
    </row>
    <row r="55" spans="2:9" hidden="1" x14ac:dyDescent="0.3">
      <c r="B55" s="48">
        <f t="shared" si="2"/>
        <v>50</v>
      </c>
      <c r="C55" s="119" t="e">
        <f>+IF('Cálculos '!#REF!="","",'Cálculos '!#REF!)</f>
        <v>#REF!</v>
      </c>
      <c r="D55" s="101" t="e">
        <f>+IF('Cálculos '!#REF!="","",'Cálculos '!#REF!)</f>
        <v>#REF!</v>
      </c>
      <c r="E55" s="47" t="e">
        <f>+IF('Cálculos '!#REF!="","",'Cálculos '!#REF!)</f>
        <v>#REF!</v>
      </c>
      <c r="F55" s="102" t="e">
        <f>IF('Precio unitario '!C52="","",'Precio unitario '!F52)</f>
        <v>#REF!</v>
      </c>
      <c r="G55" s="89" t="e">
        <f t="shared" si="0"/>
        <v>#REF!</v>
      </c>
      <c r="H55" s="103" t="e">
        <f t="shared" si="1"/>
        <v>#REF!</v>
      </c>
      <c r="I55" s="58"/>
    </row>
    <row r="56" spans="2:9" hidden="1" x14ac:dyDescent="0.3">
      <c r="B56" s="48">
        <f t="shared" si="2"/>
        <v>51</v>
      </c>
      <c r="C56" s="119" t="e">
        <f>+IF('Cálculos '!#REF!="","",'Cálculos '!#REF!)</f>
        <v>#REF!</v>
      </c>
      <c r="D56" s="101" t="e">
        <f>+IF('Cálculos '!#REF!="","",'Cálculos '!#REF!)</f>
        <v>#REF!</v>
      </c>
      <c r="E56" s="47" t="e">
        <f>+IF('Cálculos '!#REF!="","",'Cálculos '!#REF!)</f>
        <v>#REF!</v>
      </c>
      <c r="F56" s="102" t="e">
        <f>IF('Precio unitario '!C53="","",'Precio unitario '!F53)</f>
        <v>#REF!</v>
      </c>
      <c r="G56" s="89" t="e">
        <f t="shared" si="0"/>
        <v>#REF!</v>
      </c>
      <c r="H56" s="103" t="e">
        <f t="shared" si="1"/>
        <v>#REF!</v>
      </c>
      <c r="I56" s="58"/>
    </row>
    <row r="57" spans="2:9" hidden="1" x14ac:dyDescent="0.3">
      <c r="B57" s="48">
        <f t="shared" si="2"/>
        <v>52</v>
      </c>
      <c r="C57" s="119" t="e">
        <f>+IF('Cálculos '!#REF!="","",'Cálculos '!#REF!)</f>
        <v>#REF!</v>
      </c>
      <c r="D57" s="101" t="e">
        <f>+IF('Cálculos '!#REF!="","",'Cálculos '!#REF!)</f>
        <v>#REF!</v>
      </c>
      <c r="E57" s="47" t="e">
        <f>+IF('Cálculos '!#REF!="","",'Cálculos '!#REF!)</f>
        <v>#REF!</v>
      </c>
      <c r="F57" s="102" t="e">
        <f>IF('Precio unitario '!C54="","",'Precio unitario '!F54)</f>
        <v>#REF!</v>
      </c>
      <c r="G57" s="89" t="e">
        <f t="shared" si="0"/>
        <v>#REF!</v>
      </c>
      <c r="H57" s="103" t="e">
        <f t="shared" si="1"/>
        <v>#REF!</v>
      </c>
      <c r="I57" s="58"/>
    </row>
    <row r="58" spans="2:9" hidden="1" x14ac:dyDescent="0.3">
      <c r="B58" s="48">
        <f t="shared" si="2"/>
        <v>53</v>
      </c>
      <c r="C58" s="119" t="e">
        <f>+IF('Cálculos '!#REF!="","",'Cálculos '!#REF!)</f>
        <v>#REF!</v>
      </c>
      <c r="D58" s="101" t="e">
        <f>+IF('Cálculos '!#REF!="","",'Cálculos '!#REF!)</f>
        <v>#REF!</v>
      </c>
      <c r="E58" s="47" t="e">
        <f>+IF('Cálculos '!#REF!="","",'Cálculos '!#REF!)</f>
        <v>#REF!</v>
      </c>
      <c r="F58" s="102" t="e">
        <f>IF('Precio unitario '!C55="","",'Precio unitario '!F55)</f>
        <v>#REF!</v>
      </c>
      <c r="G58" s="89" t="e">
        <f t="shared" si="0"/>
        <v>#REF!</v>
      </c>
      <c r="H58" s="103" t="e">
        <f t="shared" si="1"/>
        <v>#REF!</v>
      </c>
      <c r="I58" s="58"/>
    </row>
    <row r="59" spans="2:9" hidden="1" x14ac:dyDescent="0.3">
      <c r="B59" s="48">
        <f t="shared" si="2"/>
        <v>54</v>
      </c>
      <c r="C59" s="119" t="e">
        <f>+IF('Cálculos '!#REF!="","",'Cálculos '!#REF!)</f>
        <v>#REF!</v>
      </c>
      <c r="D59" s="101" t="e">
        <f>+IF('Cálculos '!#REF!="","",'Cálculos '!#REF!)</f>
        <v>#REF!</v>
      </c>
      <c r="E59" s="47" t="e">
        <f>+IF('Cálculos '!#REF!="","",'Cálculos '!#REF!)</f>
        <v>#REF!</v>
      </c>
      <c r="F59" s="102" t="e">
        <f>IF('Precio unitario '!C56="","",'Precio unitario '!F56)</f>
        <v>#REF!</v>
      </c>
      <c r="G59" s="89" t="e">
        <f t="shared" si="0"/>
        <v>#REF!</v>
      </c>
      <c r="H59" s="103" t="e">
        <f t="shared" si="1"/>
        <v>#REF!</v>
      </c>
      <c r="I59" s="58"/>
    </row>
    <row r="60" spans="2:9" hidden="1" x14ac:dyDescent="0.3">
      <c r="B60" s="48">
        <f t="shared" si="2"/>
        <v>55</v>
      </c>
      <c r="C60" s="119" t="e">
        <f>+IF('Cálculos '!#REF!="","",'Cálculos '!#REF!)</f>
        <v>#REF!</v>
      </c>
      <c r="D60" s="101" t="e">
        <f>+IF('Cálculos '!#REF!="","",'Cálculos '!#REF!)</f>
        <v>#REF!</v>
      </c>
      <c r="E60" s="47" t="e">
        <f>+IF('Cálculos '!#REF!="","",'Cálculos '!#REF!)</f>
        <v>#REF!</v>
      </c>
      <c r="F60" s="102" t="e">
        <f>IF('Precio unitario '!C57="","",'Precio unitario '!F57)</f>
        <v>#REF!</v>
      </c>
      <c r="G60" s="89" t="e">
        <f t="shared" si="0"/>
        <v>#REF!</v>
      </c>
      <c r="H60" s="103" t="e">
        <f t="shared" si="1"/>
        <v>#REF!</v>
      </c>
      <c r="I60" s="58"/>
    </row>
    <row r="61" spans="2:9" hidden="1" x14ac:dyDescent="0.3">
      <c r="B61" s="48">
        <f t="shared" si="2"/>
        <v>56</v>
      </c>
      <c r="C61" s="119" t="e">
        <f>+IF('Cálculos '!#REF!="","",'Cálculos '!#REF!)</f>
        <v>#REF!</v>
      </c>
      <c r="D61" s="101" t="e">
        <f>+IF('Cálculos '!#REF!="","",'Cálculos '!#REF!)</f>
        <v>#REF!</v>
      </c>
      <c r="E61" s="47" t="e">
        <f>+IF('Cálculos '!#REF!="","",'Cálculos '!#REF!)</f>
        <v>#REF!</v>
      </c>
      <c r="F61" s="102" t="e">
        <f>IF('Precio unitario '!C58="","",'Precio unitario '!F58)</f>
        <v>#REF!</v>
      </c>
      <c r="G61" s="89" t="e">
        <f t="shared" si="0"/>
        <v>#REF!</v>
      </c>
      <c r="H61" s="103" t="e">
        <f t="shared" si="1"/>
        <v>#REF!</v>
      </c>
      <c r="I61" s="58"/>
    </row>
    <row r="62" spans="2:9" hidden="1" x14ac:dyDescent="0.3">
      <c r="B62" s="48">
        <f t="shared" si="2"/>
        <v>57</v>
      </c>
      <c r="C62" s="119" t="e">
        <f>+IF('Cálculos '!#REF!="","",'Cálculos '!#REF!)</f>
        <v>#REF!</v>
      </c>
      <c r="D62" s="101" t="e">
        <f>+IF('Cálculos '!#REF!="","",'Cálculos '!#REF!)</f>
        <v>#REF!</v>
      </c>
      <c r="E62" s="47" t="e">
        <f>+IF('Cálculos '!#REF!="","",'Cálculos '!#REF!)</f>
        <v>#REF!</v>
      </c>
      <c r="F62" s="102" t="e">
        <f>IF('Precio unitario '!C59="","",'Precio unitario '!F59)</f>
        <v>#REF!</v>
      </c>
      <c r="G62" s="89" t="e">
        <f t="shared" si="0"/>
        <v>#REF!</v>
      </c>
      <c r="H62" s="103" t="e">
        <f t="shared" si="1"/>
        <v>#REF!</v>
      </c>
      <c r="I62" s="58"/>
    </row>
    <row r="63" spans="2:9" hidden="1" x14ac:dyDescent="0.3">
      <c r="B63" s="48">
        <f t="shared" si="2"/>
        <v>58</v>
      </c>
      <c r="C63" s="119" t="e">
        <f>+IF('Cálculos '!#REF!="","",'Cálculos '!#REF!)</f>
        <v>#REF!</v>
      </c>
      <c r="D63" s="101" t="e">
        <f>+IF('Cálculos '!#REF!="","",'Cálculos '!#REF!)</f>
        <v>#REF!</v>
      </c>
      <c r="E63" s="47" t="e">
        <f>+IF('Cálculos '!#REF!="","",'Cálculos '!#REF!)</f>
        <v>#REF!</v>
      </c>
      <c r="F63" s="102" t="e">
        <f>IF('Precio unitario '!C60="","",'Precio unitario '!F60)</f>
        <v>#REF!</v>
      </c>
      <c r="G63" s="89" t="e">
        <f t="shared" si="0"/>
        <v>#REF!</v>
      </c>
      <c r="H63" s="103" t="e">
        <f t="shared" si="1"/>
        <v>#REF!</v>
      </c>
      <c r="I63" s="58"/>
    </row>
    <row r="64" spans="2:9" hidden="1" x14ac:dyDescent="0.3">
      <c r="B64" s="48">
        <f t="shared" si="2"/>
        <v>59</v>
      </c>
      <c r="C64" s="119" t="e">
        <f>+IF('Cálculos '!#REF!="","",'Cálculos '!#REF!)</f>
        <v>#REF!</v>
      </c>
      <c r="D64" s="101" t="e">
        <f>+IF('Cálculos '!#REF!="","",'Cálculos '!#REF!)</f>
        <v>#REF!</v>
      </c>
      <c r="E64" s="47" t="e">
        <f>+IF('Cálculos '!#REF!="","",'Cálculos '!#REF!)</f>
        <v>#REF!</v>
      </c>
      <c r="F64" s="102" t="e">
        <f>IF('Precio unitario '!C61="","",'Precio unitario '!F61)</f>
        <v>#REF!</v>
      </c>
      <c r="G64" s="89" t="e">
        <f t="shared" si="0"/>
        <v>#REF!</v>
      </c>
      <c r="H64" s="103" t="e">
        <f t="shared" si="1"/>
        <v>#REF!</v>
      </c>
      <c r="I64" s="58"/>
    </row>
    <row r="65" spans="2:9" hidden="1" x14ac:dyDescent="0.3">
      <c r="B65" s="48">
        <f t="shared" si="2"/>
        <v>60</v>
      </c>
      <c r="C65" s="119" t="e">
        <f>+IF('Cálculos '!#REF!="","",'Cálculos '!#REF!)</f>
        <v>#REF!</v>
      </c>
      <c r="D65" s="101" t="e">
        <f>+IF('Cálculos '!#REF!="","",'Cálculos '!#REF!)</f>
        <v>#REF!</v>
      </c>
      <c r="E65" s="47" t="e">
        <f>+IF('Cálculos '!#REF!="","",'Cálculos '!#REF!)</f>
        <v>#REF!</v>
      </c>
      <c r="F65" s="102" t="e">
        <f>IF('Precio unitario '!C62="","",'Precio unitario '!F62)</f>
        <v>#REF!</v>
      </c>
      <c r="G65" s="89" t="e">
        <f t="shared" si="0"/>
        <v>#REF!</v>
      </c>
      <c r="H65" s="103" t="e">
        <f t="shared" si="1"/>
        <v>#REF!</v>
      </c>
      <c r="I65" s="58"/>
    </row>
    <row r="66" spans="2:9" hidden="1" x14ac:dyDescent="0.3">
      <c r="B66" s="48">
        <f t="shared" si="2"/>
        <v>61</v>
      </c>
      <c r="C66" s="119" t="e">
        <f>+IF('Cálculos '!#REF!="","",'Cálculos '!#REF!)</f>
        <v>#REF!</v>
      </c>
      <c r="D66" s="101" t="e">
        <f>+IF('Cálculos '!#REF!="","",'Cálculos '!#REF!)</f>
        <v>#REF!</v>
      </c>
      <c r="E66" s="47" t="e">
        <f>+IF('Cálculos '!#REF!="","",'Cálculos '!#REF!)</f>
        <v>#REF!</v>
      </c>
      <c r="F66" s="102" t="e">
        <f>IF('Precio unitario '!C63="","",'Precio unitario '!F63)</f>
        <v>#REF!</v>
      </c>
      <c r="G66" s="89" t="e">
        <f t="shared" si="0"/>
        <v>#REF!</v>
      </c>
      <c r="H66" s="103" t="e">
        <f t="shared" si="1"/>
        <v>#REF!</v>
      </c>
      <c r="I66" s="58"/>
    </row>
    <row r="67" spans="2:9" hidden="1" x14ac:dyDescent="0.3">
      <c r="B67" s="48">
        <f t="shared" si="2"/>
        <v>62</v>
      </c>
      <c r="C67" s="119" t="e">
        <f>+IF('Cálculos '!#REF!="","",'Cálculos '!#REF!)</f>
        <v>#REF!</v>
      </c>
      <c r="D67" s="101" t="e">
        <f>+IF('Cálculos '!#REF!="","",'Cálculos '!#REF!)</f>
        <v>#REF!</v>
      </c>
      <c r="E67" s="47" t="e">
        <f>+IF('Cálculos '!#REF!="","",'Cálculos '!#REF!)</f>
        <v>#REF!</v>
      </c>
      <c r="F67" s="102" t="e">
        <f>IF('Precio unitario '!C64="","",'Precio unitario '!F64)</f>
        <v>#REF!</v>
      </c>
      <c r="G67" s="89" t="e">
        <f t="shared" si="0"/>
        <v>#REF!</v>
      </c>
      <c r="H67" s="103" t="e">
        <f t="shared" si="1"/>
        <v>#REF!</v>
      </c>
      <c r="I67" s="58"/>
    </row>
    <row r="68" spans="2:9" hidden="1" x14ac:dyDescent="0.3">
      <c r="B68" s="48">
        <f t="shared" si="2"/>
        <v>63</v>
      </c>
      <c r="C68" s="119" t="e">
        <f>+IF('Cálculos '!#REF!="","",'Cálculos '!#REF!)</f>
        <v>#REF!</v>
      </c>
      <c r="D68" s="101" t="e">
        <f>+IF('Cálculos '!#REF!="","",'Cálculos '!#REF!)</f>
        <v>#REF!</v>
      </c>
      <c r="E68" s="47" t="e">
        <f>+IF('Cálculos '!#REF!="","",'Cálculos '!#REF!)</f>
        <v>#REF!</v>
      </c>
      <c r="F68" s="102" t="e">
        <f>IF('Precio unitario '!C65="","",'Precio unitario '!F65)</f>
        <v>#REF!</v>
      </c>
      <c r="G68" s="89" t="e">
        <f t="shared" si="0"/>
        <v>#REF!</v>
      </c>
      <c r="H68" s="103" t="e">
        <f t="shared" si="1"/>
        <v>#REF!</v>
      </c>
      <c r="I68" s="58"/>
    </row>
    <row r="69" spans="2:9" hidden="1" x14ac:dyDescent="0.3">
      <c r="B69" s="48">
        <f t="shared" si="2"/>
        <v>64</v>
      </c>
      <c r="C69" s="119" t="e">
        <f>+IF('Cálculos '!#REF!="","",'Cálculos '!#REF!)</f>
        <v>#REF!</v>
      </c>
      <c r="D69" s="101" t="e">
        <f>+IF('Cálculos '!#REF!="","",'Cálculos '!#REF!)</f>
        <v>#REF!</v>
      </c>
      <c r="E69" s="47" t="e">
        <f>+IF('Cálculos '!#REF!="","",'Cálculos '!#REF!)</f>
        <v>#REF!</v>
      </c>
      <c r="F69" s="102" t="e">
        <f>IF('Precio unitario '!C66="","",'Precio unitario '!F66)</f>
        <v>#REF!</v>
      </c>
      <c r="G69" s="89" t="e">
        <f t="shared" si="0"/>
        <v>#REF!</v>
      </c>
      <c r="H69" s="103" t="e">
        <f t="shared" si="1"/>
        <v>#REF!</v>
      </c>
      <c r="I69" s="58"/>
    </row>
    <row r="70" spans="2:9" hidden="1" x14ac:dyDescent="0.3">
      <c r="B70" s="48">
        <f t="shared" si="2"/>
        <v>65</v>
      </c>
      <c r="C70" s="119" t="e">
        <f>+IF('Cálculos '!#REF!="","",'Cálculos '!#REF!)</f>
        <v>#REF!</v>
      </c>
      <c r="D70" s="101" t="e">
        <f>+IF('Cálculos '!#REF!="","",'Cálculos '!#REF!)</f>
        <v>#REF!</v>
      </c>
      <c r="E70" s="47" t="e">
        <f>+IF('Cálculos '!#REF!="","",'Cálculos '!#REF!)</f>
        <v>#REF!</v>
      </c>
      <c r="F70" s="102" t="e">
        <f>IF('Precio unitario '!C67="","",'Precio unitario '!F67)</f>
        <v>#REF!</v>
      </c>
      <c r="G70" s="89" t="e">
        <f t="shared" ref="G70:G133" si="3">IF(D70="","",IF(I70="","CONFIRMAR SI EL PRODOCTRO TIENE IVA O NO",IF(I70="NO","",SUM(F70*19%))))</f>
        <v>#REF!</v>
      </c>
      <c r="H70" s="103" t="e">
        <f t="shared" ref="H70:H133" si="4">IF(F70="","",SUM(F70:G70)*E70)</f>
        <v>#REF!</v>
      </c>
      <c r="I70" s="58"/>
    </row>
    <row r="71" spans="2:9" hidden="1" x14ac:dyDescent="0.3">
      <c r="B71" s="48">
        <f t="shared" si="2"/>
        <v>66</v>
      </c>
      <c r="C71" s="119" t="e">
        <f>+IF('Cálculos '!#REF!="","",'Cálculos '!#REF!)</f>
        <v>#REF!</v>
      </c>
      <c r="D71" s="101" t="e">
        <f>+IF('Cálculos '!#REF!="","",'Cálculos '!#REF!)</f>
        <v>#REF!</v>
      </c>
      <c r="E71" s="47" t="e">
        <f>+IF('Cálculos '!#REF!="","",'Cálculos '!#REF!)</f>
        <v>#REF!</v>
      </c>
      <c r="F71" s="102" t="e">
        <f>IF('Precio unitario '!C68="","",'Precio unitario '!F68)</f>
        <v>#REF!</v>
      </c>
      <c r="G71" s="89" t="e">
        <f t="shared" si="3"/>
        <v>#REF!</v>
      </c>
      <c r="H71" s="103" t="e">
        <f t="shared" si="4"/>
        <v>#REF!</v>
      </c>
      <c r="I71" s="58"/>
    </row>
    <row r="72" spans="2:9" hidden="1" x14ac:dyDescent="0.3">
      <c r="B72" s="48">
        <f t="shared" si="2"/>
        <v>67</v>
      </c>
      <c r="C72" s="119" t="e">
        <f>+IF('Cálculos '!#REF!="","",'Cálculos '!#REF!)</f>
        <v>#REF!</v>
      </c>
      <c r="D72" s="101" t="e">
        <f>+IF('Cálculos '!#REF!="","",'Cálculos '!#REF!)</f>
        <v>#REF!</v>
      </c>
      <c r="E72" s="47" t="e">
        <f>+IF('Cálculos '!#REF!="","",'Cálculos '!#REF!)</f>
        <v>#REF!</v>
      </c>
      <c r="F72" s="102" t="e">
        <f>IF('Precio unitario '!C69="","",'Precio unitario '!F69)</f>
        <v>#REF!</v>
      </c>
      <c r="G72" s="89" t="e">
        <f t="shared" si="3"/>
        <v>#REF!</v>
      </c>
      <c r="H72" s="103" t="e">
        <f t="shared" si="4"/>
        <v>#REF!</v>
      </c>
      <c r="I72" s="58"/>
    </row>
    <row r="73" spans="2:9" hidden="1" x14ac:dyDescent="0.3">
      <c r="B73" s="48">
        <f t="shared" si="2"/>
        <v>68</v>
      </c>
      <c r="C73" s="119" t="e">
        <f>+IF('Cálculos '!#REF!="","",'Cálculos '!#REF!)</f>
        <v>#REF!</v>
      </c>
      <c r="D73" s="101" t="e">
        <f>+IF('Cálculos '!#REF!="","",'Cálculos '!#REF!)</f>
        <v>#REF!</v>
      </c>
      <c r="E73" s="47" t="e">
        <f>+IF('Cálculos '!#REF!="","",'Cálculos '!#REF!)</f>
        <v>#REF!</v>
      </c>
      <c r="F73" s="102" t="e">
        <f>IF('Precio unitario '!C70="","",'Precio unitario '!F70)</f>
        <v>#REF!</v>
      </c>
      <c r="G73" s="89" t="e">
        <f t="shared" si="3"/>
        <v>#REF!</v>
      </c>
      <c r="H73" s="103" t="e">
        <f t="shared" si="4"/>
        <v>#REF!</v>
      </c>
      <c r="I73" s="58"/>
    </row>
    <row r="74" spans="2:9" hidden="1" x14ac:dyDescent="0.3">
      <c r="B74" s="48">
        <f t="shared" si="2"/>
        <v>69</v>
      </c>
      <c r="C74" s="119" t="e">
        <f>+IF('Cálculos '!#REF!="","",'Cálculos '!#REF!)</f>
        <v>#REF!</v>
      </c>
      <c r="D74" s="101" t="e">
        <f>+IF('Cálculos '!#REF!="","",'Cálculos '!#REF!)</f>
        <v>#REF!</v>
      </c>
      <c r="E74" s="47" t="e">
        <f>+IF('Cálculos '!#REF!="","",'Cálculos '!#REF!)</f>
        <v>#REF!</v>
      </c>
      <c r="F74" s="102" t="e">
        <f>IF('Precio unitario '!C71="","",'Precio unitario '!F71)</f>
        <v>#REF!</v>
      </c>
      <c r="G74" s="89" t="e">
        <f t="shared" si="3"/>
        <v>#REF!</v>
      </c>
      <c r="H74" s="103" t="e">
        <f t="shared" si="4"/>
        <v>#REF!</v>
      </c>
      <c r="I74" s="58"/>
    </row>
    <row r="75" spans="2:9" hidden="1" x14ac:dyDescent="0.3">
      <c r="B75" s="48">
        <f t="shared" si="2"/>
        <v>70</v>
      </c>
      <c r="C75" s="119" t="e">
        <f>+IF('Cálculos '!#REF!="","",'Cálculos '!#REF!)</f>
        <v>#REF!</v>
      </c>
      <c r="D75" s="101" t="e">
        <f>+IF('Cálculos '!#REF!="","",'Cálculos '!#REF!)</f>
        <v>#REF!</v>
      </c>
      <c r="E75" s="47" t="e">
        <f>+IF('Cálculos '!#REF!="","",'Cálculos '!#REF!)</f>
        <v>#REF!</v>
      </c>
      <c r="F75" s="102" t="e">
        <f>IF('Precio unitario '!C72="","",'Precio unitario '!F72)</f>
        <v>#REF!</v>
      </c>
      <c r="G75" s="89" t="e">
        <f t="shared" si="3"/>
        <v>#REF!</v>
      </c>
      <c r="H75" s="103" t="e">
        <f t="shared" si="4"/>
        <v>#REF!</v>
      </c>
      <c r="I75" s="58"/>
    </row>
    <row r="76" spans="2:9" hidden="1" x14ac:dyDescent="0.3">
      <c r="B76" s="48">
        <f t="shared" si="2"/>
        <v>71</v>
      </c>
      <c r="C76" s="119" t="e">
        <f>+IF('Cálculos '!#REF!="","",'Cálculos '!#REF!)</f>
        <v>#REF!</v>
      </c>
      <c r="D76" s="101" t="e">
        <f>+IF('Cálculos '!#REF!="","",'Cálculos '!#REF!)</f>
        <v>#REF!</v>
      </c>
      <c r="E76" s="47" t="e">
        <f>+IF('Cálculos '!#REF!="","",'Cálculos '!#REF!)</f>
        <v>#REF!</v>
      </c>
      <c r="F76" s="102" t="e">
        <f>IF('Precio unitario '!C73="","",'Precio unitario '!F73)</f>
        <v>#REF!</v>
      </c>
      <c r="G76" s="89" t="e">
        <f t="shared" si="3"/>
        <v>#REF!</v>
      </c>
      <c r="H76" s="103" t="e">
        <f t="shared" si="4"/>
        <v>#REF!</v>
      </c>
      <c r="I76" s="58"/>
    </row>
    <row r="77" spans="2:9" hidden="1" x14ac:dyDescent="0.3">
      <c r="B77" s="48">
        <f t="shared" si="2"/>
        <v>72</v>
      </c>
      <c r="C77" s="119" t="e">
        <f>+IF('Cálculos '!#REF!="","",'Cálculos '!#REF!)</f>
        <v>#REF!</v>
      </c>
      <c r="D77" s="101" t="e">
        <f>+IF('Cálculos '!#REF!="","",'Cálculos '!#REF!)</f>
        <v>#REF!</v>
      </c>
      <c r="E77" s="47" t="e">
        <f>+IF('Cálculos '!#REF!="","",'Cálculos '!#REF!)</f>
        <v>#REF!</v>
      </c>
      <c r="F77" s="102" t="e">
        <f>IF('Precio unitario '!C74="","",'Precio unitario '!F74)</f>
        <v>#REF!</v>
      </c>
      <c r="G77" s="89" t="e">
        <f t="shared" si="3"/>
        <v>#REF!</v>
      </c>
      <c r="H77" s="103" t="e">
        <f t="shared" si="4"/>
        <v>#REF!</v>
      </c>
      <c r="I77" s="58"/>
    </row>
    <row r="78" spans="2:9" hidden="1" x14ac:dyDescent="0.3">
      <c r="B78" s="48">
        <f t="shared" si="2"/>
        <v>73</v>
      </c>
      <c r="C78" s="119" t="e">
        <f>+IF('Cálculos '!#REF!="","",'Cálculos '!#REF!)</f>
        <v>#REF!</v>
      </c>
      <c r="D78" s="101" t="e">
        <f>+IF('Cálculos '!#REF!="","",'Cálculos '!#REF!)</f>
        <v>#REF!</v>
      </c>
      <c r="E78" s="47" t="e">
        <f>+IF('Cálculos '!#REF!="","",'Cálculos '!#REF!)</f>
        <v>#REF!</v>
      </c>
      <c r="F78" s="102" t="e">
        <f>IF('Precio unitario '!C75="","",'Precio unitario '!F75)</f>
        <v>#REF!</v>
      </c>
      <c r="G78" s="89" t="e">
        <f t="shared" si="3"/>
        <v>#REF!</v>
      </c>
      <c r="H78" s="103" t="e">
        <f t="shared" si="4"/>
        <v>#REF!</v>
      </c>
      <c r="I78" s="58"/>
    </row>
    <row r="79" spans="2:9" hidden="1" x14ac:dyDescent="0.3">
      <c r="B79" s="48">
        <f t="shared" si="2"/>
        <v>74</v>
      </c>
      <c r="C79" s="119" t="e">
        <f>+IF('Cálculos '!#REF!="","",'Cálculos '!#REF!)</f>
        <v>#REF!</v>
      </c>
      <c r="D79" s="101" t="e">
        <f>+IF('Cálculos '!#REF!="","",'Cálculos '!#REF!)</f>
        <v>#REF!</v>
      </c>
      <c r="E79" s="47" t="e">
        <f>+IF('Cálculos '!#REF!="","",'Cálculos '!#REF!)</f>
        <v>#REF!</v>
      </c>
      <c r="F79" s="102" t="e">
        <f>IF('Precio unitario '!C76="","",'Precio unitario '!F76)</f>
        <v>#REF!</v>
      </c>
      <c r="G79" s="89" t="e">
        <f t="shared" si="3"/>
        <v>#REF!</v>
      </c>
      <c r="H79" s="103" t="e">
        <f t="shared" si="4"/>
        <v>#REF!</v>
      </c>
      <c r="I79" s="58"/>
    </row>
    <row r="80" spans="2:9" hidden="1" x14ac:dyDescent="0.3">
      <c r="B80" s="48">
        <f t="shared" si="2"/>
        <v>75</v>
      </c>
      <c r="C80" s="119" t="e">
        <f>+IF('Cálculos '!#REF!="","",'Cálculos '!#REF!)</f>
        <v>#REF!</v>
      </c>
      <c r="D80" s="101" t="e">
        <f>+IF('Cálculos '!#REF!="","",'Cálculos '!#REF!)</f>
        <v>#REF!</v>
      </c>
      <c r="E80" s="47" t="e">
        <f>+IF('Cálculos '!#REF!="","",'Cálculos '!#REF!)</f>
        <v>#REF!</v>
      </c>
      <c r="F80" s="102" t="e">
        <f>IF('Precio unitario '!C77="","",'Precio unitario '!F77)</f>
        <v>#REF!</v>
      </c>
      <c r="G80" s="89" t="e">
        <f t="shared" si="3"/>
        <v>#REF!</v>
      </c>
      <c r="H80" s="103" t="e">
        <f t="shared" si="4"/>
        <v>#REF!</v>
      </c>
      <c r="I80" s="58"/>
    </row>
    <row r="81" spans="2:9" hidden="1" x14ac:dyDescent="0.3">
      <c r="B81" s="48">
        <f t="shared" si="2"/>
        <v>76</v>
      </c>
      <c r="C81" s="119" t="e">
        <f>+IF('Cálculos '!#REF!="","",'Cálculos '!#REF!)</f>
        <v>#REF!</v>
      </c>
      <c r="D81" s="101" t="e">
        <f>+IF('Cálculos '!#REF!="","",'Cálculos '!#REF!)</f>
        <v>#REF!</v>
      </c>
      <c r="E81" s="47" t="e">
        <f>+IF('Cálculos '!#REF!="","",'Cálculos '!#REF!)</f>
        <v>#REF!</v>
      </c>
      <c r="F81" s="102" t="e">
        <f>IF('Precio unitario '!C78="","",'Precio unitario '!F78)</f>
        <v>#REF!</v>
      </c>
      <c r="G81" s="89" t="e">
        <f t="shared" si="3"/>
        <v>#REF!</v>
      </c>
      <c r="H81" s="103" t="e">
        <f t="shared" si="4"/>
        <v>#REF!</v>
      </c>
      <c r="I81" s="58"/>
    </row>
    <row r="82" spans="2:9" hidden="1" x14ac:dyDescent="0.3">
      <c r="B82" s="48">
        <f t="shared" si="2"/>
        <v>77</v>
      </c>
      <c r="C82" s="119" t="e">
        <f>+IF('Cálculos '!#REF!="","",'Cálculos '!#REF!)</f>
        <v>#REF!</v>
      </c>
      <c r="D82" s="101" t="e">
        <f>+IF('Cálculos '!#REF!="","",'Cálculos '!#REF!)</f>
        <v>#REF!</v>
      </c>
      <c r="E82" s="47" t="e">
        <f>+IF('Cálculos '!#REF!="","",'Cálculos '!#REF!)</f>
        <v>#REF!</v>
      </c>
      <c r="F82" s="102" t="e">
        <f>IF('Precio unitario '!C79="","",'Precio unitario '!F79)</f>
        <v>#REF!</v>
      </c>
      <c r="G82" s="89" t="e">
        <f t="shared" si="3"/>
        <v>#REF!</v>
      </c>
      <c r="H82" s="103" t="e">
        <f t="shared" si="4"/>
        <v>#REF!</v>
      </c>
      <c r="I82" s="58"/>
    </row>
    <row r="83" spans="2:9" hidden="1" x14ac:dyDescent="0.3">
      <c r="B83" s="48">
        <f t="shared" si="2"/>
        <v>78</v>
      </c>
      <c r="C83" s="119" t="e">
        <f>+IF('Cálculos '!#REF!="","",'Cálculos '!#REF!)</f>
        <v>#REF!</v>
      </c>
      <c r="D83" s="101" t="e">
        <f>+IF('Cálculos '!#REF!="","",'Cálculos '!#REF!)</f>
        <v>#REF!</v>
      </c>
      <c r="E83" s="47" t="e">
        <f>+IF('Cálculos '!#REF!="","",'Cálculos '!#REF!)</f>
        <v>#REF!</v>
      </c>
      <c r="F83" s="102" t="e">
        <f>IF('Precio unitario '!C80="","",'Precio unitario '!F80)</f>
        <v>#REF!</v>
      </c>
      <c r="G83" s="89" t="e">
        <f t="shared" si="3"/>
        <v>#REF!</v>
      </c>
      <c r="H83" s="103" t="e">
        <f t="shared" si="4"/>
        <v>#REF!</v>
      </c>
      <c r="I83" s="58"/>
    </row>
    <row r="84" spans="2:9" hidden="1" x14ac:dyDescent="0.3">
      <c r="B84" s="48">
        <f t="shared" si="2"/>
        <v>79</v>
      </c>
      <c r="C84" s="119" t="e">
        <f>+IF('Cálculos '!#REF!="","",'Cálculos '!#REF!)</f>
        <v>#REF!</v>
      </c>
      <c r="D84" s="101" t="e">
        <f>+IF('Cálculos '!#REF!="","",'Cálculos '!#REF!)</f>
        <v>#REF!</v>
      </c>
      <c r="E84" s="47" t="e">
        <f>+IF('Cálculos '!#REF!="","",'Cálculos '!#REF!)</f>
        <v>#REF!</v>
      </c>
      <c r="F84" s="102" t="e">
        <f>IF('Precio unitario '!C81="","",'Precio unitario '!F81)</f>
        <v>#REF!</v>
      </c>
      <c r="G84" s="89" t="e">
        <f t="shared" si="3"/>
        <v>#REF!</v>
      </c>
      <c r="H84" s="103" t="e">
        <f t="shared" si="4"/>
        <v>#REF!</v>
      </c>
      <c r="I84" s="58"/>
    </row>
    <row r="85" spans="2:9" hidden="1" x14ac:dyDescent="0.3">
      <c r="B85" s="48">
        <f t="shared" si="2"/>
        <v>80</v>
      </c>
      <c r="C85" s="119" t="e">
        <f>+IF('Cálculos '!#REF!="","",'Cálculos '!#REF!)</f>
        <v>#REF!</v>
      </c>
      <c r="D85" s="101" t="e">
        <f>+IF('Cálculos '!#REF!="","",'Cálculos '!#REF!)</f>
        <v>#REF!</v>
      </c>
      <c r="E85" s="47" t="e">
        <f>+IF('Cálculos '!#REF!="","",'Cálculos '!#REF!)</f>
        <v>#REF!</v>
      </c>
      <c r="F85" s="102" t="e">
        <f>IF('Precio unitario '!C82="","",'Precio unitario '!F82)</f>
        <v>#REF!</v>
      </c>
      <c r="G85" s="89" t="e">
        <f t="shared" si="3"/>
        <v>#REF!</v>
      </c>
      <c r="H85" s="103" t="e">
        <f t="shared" si="4"/>
        <v>#REF!</v>
      </c>
      <c r="I85" s="58"/>
    </row>
    <row r="86" spans="2:9" hidden="1" x14ac:dyDescent="0.3">
      <c r="B86" s="48">
        <f t="shared" si="2"/>
        <v>81</v>
      </c>
      <c r="C86" s="119" t="e">
        <f>+IF('Cálculos '!#REF!="","",'Cálculos '!#REF!)</f>
        <v>#REF!</v>
      </c>
      <c r="D86" s="101" t="e">
        <f>+IF('Cálculos '!#REF!="","",'Cálculos '!#REF!)</f>
        <v>#REF!</v>
      </c>
      <c r="E86" s="47" t="e">
        <f>+IF('Cálculos '!#REF!="","",'Cálculos '!#REF!)</f>
        <v>#REF!</v>
      </c>
      <c r="F86" s="102" t="e">
        <f>IF('Precio unitario '!C83="","",'Precio unitario '!F83)</f>
        <v>#REF!</v>
      </c>
      <c r="G86" s="89" t="e">
        <f t="shared" si="3"/>
        <v>#REF!</v>
      </c>
      <c r="H86" s="103" t="e">
        <f t="shared" si="4"/>
        <v>#REF!</v>
      </c>
      <c r="I86" s="58"/>
    </row>
    <row r="87" spans="2:9" hidden="1" x14ac:dyDescent="0.3">
      <c r="B87" s="48">
        <f t="shared" si="2"/>
        <v>82</v>
      </c>
      <c r="C87" s="119" t="e">
        <f>+IF('Cálculos '!#REF!="","",'Cálculos '!#REF!)</f>
        <v>#REF!</v>
      </c>
      <c r="D87" s="101" t="e">
        <f>+IF('Cálculos '!#REF!="","",'Cálculos '!#REF!)</f>
        <v>#REF!</v>
      </c>
      <c r="E87" s="47" t="e">
        <f>+IF('Cálculos '!#REF!="","",'Cálculos '!#REF!)</f>
        <v>#REF!</v>
      </c>
      <c r="F87" s="102" t="e">
        <f>IF('Precio unitario '!C84="","",'Precio unitario '!F84)</f>
        <v>#REF!</v>
      </c>
      <c r="G87" s="89" t="e">
        <f t="shared" si="3"/>
        <v>#REF!</v>
      </c>
      <c r="H87" s="103" t="e">
        <f t="shared" si="4"/>
        <v>#REF!</v>
      </c>
      <c r="I87" s="58"/>
    </row>
    <row r="88" spans="2:9" hidden="1" x14ac:dyDescent="0.3">
      <c r="B88" s="48">
        <f t="shared" si="2"/>
        <v>83</v>
      </c>
      <c r="C88" s="119" t="e">
        <f>+IF('Cálculos '!#REF!="","",'Cálculos '!#REF!)</f>
        <v>#REF!</v>
      </c>
      <c r="D88" s="101" t="e">
        <f>+IF('Cálculos '!#REF!="","",'Cálculos '!#REF!)</f>
        <v>#REF!</v>
      </c>
      <c r="E88" s="47" t="e">
        <f>+IF('Cálculos '!#REF!="","",'Cálculos '!#REF!)</f>
        <v>#REF!</v>
      </c>
      <c r="F88" s="102" t="e">
        <f>IF('Precio unitario '!C85="","",'Precio unitario '!F85)</f>
        <v>#REF!</v>
      </c>
      <c r="G88" s="89" t="e">
        <f t="shared" si="3"/>
        <v>#REF!</v>
      </c>
      <c r="H88" s="103" t="e">
        <f t="shared" si="4"/>
        <v>#REF!</v>
      </c>
      <c r="I88" s="58"/>
    </row>
    <row r="89" spans="2:9" hidden="1" x14ac:dyDescent="0.3">
      <c r="B89" s="48">
        <f t="shared" si="2"/>
        <v>84</v>
      </c>
      <c r="C89" s="119" t="e">
        <f>+IF('Cálculos '!#REF!="","",'Cálculos '!#REF!)</f>
        <v>#REF!</v>
      </c>
      <c r="D89" s="101" t="e">
        <f>+IF('Cálculos '!#REF!="","",'Cálculos '!#REF!)</f>
        <v>#REF!</v>
      </c>
      <c r="E89" s="47" t="e">
        <f>+IF('Cálculos '!#REF!="","",'Cálculos '!#REF!)</f>
        <v>#REF!</v>
      </c>
      <c r="F89" s="102" t="e">
        <f>IF('Precio unitario '!C86="","",'Precio unitario '!F86)</f>
        <v>#REF!</v>
      </c>
      <c r="G89" s="89" t="e">
        <f t="shared" si="3"/>
        <v>#REF!</v>
      </c>
      <c r="H89" s="103" t="e">
        <f t="shared" si="4"/>
        <v>#REF!</v>
      </c>
      <c r="I89" s="58"/>
    </row>
    <row r="90" spans="2:9" hidden="1" x14ac:dyDescent="0.3">
      <c r="B90" s="48">
        <f t="shared" si="2"/>
        <v>85</v>
      </c>
      <c r="C90" s="119" t="e">
        <f>+IF('Cálculos '!#REF!="","",'Cálculos '!#REF!)</f>
        <v>#REF!</v>
      </c>
      <c r="D90" s="101" t="e">
        <f>+IF('Cálculos '!#REF!="","",'Cálculos '!#REF!)</f>
        <v>#REF!</v>
      </c>
      <c r="E90" s="47" t="e">
        <f>+IF('Cálculos '!#REF!="","",'Cálculos '!#REF!)</f>
        <v>#REF!</v>
      </c>
      <c r="F90" s="102" t="e">
        <f>IF('Precio unitario '!C87="","",'Precio unitario '!F87)</f>
        <v>#REF!</v>
      </c>
      <c r="G90" s="89" t="e">
        <f t="shared" si="3"/>
        <v>#REF!</v>
      </c>
      <c r="H90" s="103" t="e">
        <f t="shared" si="4"/>
        <v>#REF!</v>
      </c>
      <c r="I90" s="58"/>
    </row>
    <row r="91" spans="2:9" hidden="1" x14ac:dyDescent="0.3">
      <c r="B91" s="48">
        <f t="shared" si="2"/>
        <v>86</v>
      </c>
      <c r="C91" s="119" t="e">
        <f>+IF('Cálculos '!#REF!="","",'Cálculos '!#REF!)</f>
        <v>#REF!</v>
      </c>
      <c r="D91" s="101" t="e">
        <f>+IF('Cálculos '!#REF!="","",'Cálculos '!#REF!)</f>
        <v>#REF!</v>
      </c>
      <c r="E91" s="47" t="e">
        <f>+IF('Cálculos '!#REF!="","",'Cálculos '!#REF!)</f>
        <v>#REF!</v>
      </c>
      <c r="F91" s="102" t="e">
        <f>IF('Precio unitario '!C88="","",'Precio unitario '!F88)</f>
        <v>#REF!</v>
      </c>
      <c r="G91" s="89" t="e">
        <f t="shared" si="3"/>
        <v>#REF!</v>
      </c>
      <c r="H91" s="103" t="e">
        <f t="shared" si="4"/>
        <v>#REF!</v>
      </c>
      <c r="I91" s="58"/>
    </row>
    <row r="92" spans="2:9" hidden="1" x14ac:dyDescent="0.3">
      <c r="B92" s="48">
        <f t="shared" si="2"/>
        <v>87</v>
      </c>
      <c r="C92" s="119" t="e">
        <f>+IF('Cálculos '!#REF!="","",'Cálculos '!#REF!)</f>
        <v>#REF!</v>
      </c>
      <c r="D92" s="101" t="e">
        <f>+IF('Cálculos '!#REF!="","",'Cálculos '!#REF!)</f>
        <v>#REF!</v>
      </c>
      <c r="E92" s="47" t="e">
        <f>+IF('Cálculos '!#REF!="","",'Cálculos '!#REF!)</f>
        <v>#REF!</v>
      </c>
      <c r="F92" s="102" t="e">
        <f>IF('Precio unitario '!C89="","",'Precio unitario '!F89)</f>
        <v>#REF!</v>
      </c>
      <c r="G92" s="89" t="e">
        <f t="shared" si="3"/>
        <v>#REF!</v>
      </c>
      <c r="H92" s="103" t="e">
        <f t="shared" si="4"/>
        <v>#REF!</v>
      </c>
      <c r="I92" s="58"/>
    </row>
    <row r="93" spans="2:9" hidden="1" x14ac:dyDescent="0.3">
      <c r="B93" s="48">
        <f t="shared" si="2"/>
        <v>88</v>
      </c>
      <c r="C93" s="119" t="e">
        <f>+IF('Cálculos '!#REF!="","",'Cálculos '!#REF!)</f>
        <v>#REF!</v>
      </c>
      <c r="D93" s="101" t="e">
        <f>+IF('Cálculos '!#REF!="","",'Cálculos '!#REF!)</f>
        <v>#REF!</v>
      </c>
      <c r="E93" s="47" t="e">
        <f>+IF('Cálculos '!#REF!="","",'Cálculos '!#REF!)</f>
        <v>#REF!</v>
      </c>
      <c r="F93" s="102" t="e">
        <f>IF('Precio unitario '!C90="","",'Precio unitario '!F90)</f>
        <v>#REF!</v>
      </c>
      <c r="G93" s="89" t="e">
        <f t="shared" si="3"/>
        <v>#REF!</v>
      </c>
      <c r="H93" s="103" t="e">
        <f t="shared" si="4"/>
        <v>#REF!</v>
      </c>
      <c r="I93" s="58"/>
    </row>
    <row r="94" spans="2:9" hidden="1" x14ac:dyDescent="0.3">
      <c r="B94" s="48">
        <f t="shared" si="2"/>
        <v>89</v>
      </c>
      <c r="C94" s="119" t="e">
        <f>+IF('Cálculos '!#REF!="","",'Cálculos '!#REF!)</f>
        <v>#REF!</v>
      </c>
      <c r="D94" s="101" t="e">
        <f>+IF('Cálculos '!#REF!="","",'Cálculos '!#REF!)</f>
        <v>#REF!</v>
      </c>
      <c r="E94" s="47" t="e">
        <f>+IF('Cálculos '!#REF!="","",'Cálculos '!#REF!)</f>
        <v>#REF!</v>
      </c>
      <c r="F94" s="102" t="e">
        <f>IF('Precio unitario '!C91="","",'Precio unitario '!F91)</f>
        <v>#REF!</v>
      </c>
      <c r="G94" s="89" t="e">
        <f t="shared" si="3"/>
        <v>#REF!</v>
      </c>
      <c r="H94" s="103" t="e">
        <f t="shared" si="4"/>
        <v>#REF!</v>
      </c>
      <c r="I94" s="58"/>
    </row>
    <row r="95" spans="2:9" hidden="1" x14ac:dyDescent="0.3">
      <c r="B95" s="48">
        <f t="shared" si="2"/>
        <v>90</v>
      </c>
      <c r="C95" s="119" t="e">
        <f>+IF('Cálculos '!#REF!="","",'Cálculos '!#REF!)</f>
        <v>#REF!</v>
      </c>
      <c r="D95" s="101" t="e">
        <f>+IF('Cálculos '!#REF!="","",'Cálculos '!#REF!)</f>
        <v>#REF!</v>
      </c>
      <c r="E95" s="47" t="e">
        <f>+IF('Cálculos '!#REF!="","",'Cálculos '!#REF!)</f>
        <v>#REF!</v>
      </c>
      <c r="F95" s="102" t="e">
        <f>IF('Precio unitario '!C92="","",'Precio unitario '!F92)</f>
        <v>#REF!</v>
      </c>
      <c r="G95" s="89" t="e">
        <f t="shared" si="3"/>
        <v>#REF!</v>
      </c>
      <c r="H95" s="103" t="e">
        <f t="shared" si="4"/>
        <v>#REF!</v>
      </c>
      <c r="I95" s="58"/>
    </row>
    <row r="96" spans="2:9" hidden="1" x14ac:dyDescent="0.3">
      <c r="B96" s="48">
        <f t="shared" si="2"/>
        <v>91</v>
      </c>
      <c r="C96" s="119" t="e">
        <f>+IF('Cálculos '!#REF!="","",'Cálculos '!#REF!)</f>
        <v>#REF!</v>
      </c>
      <c r="D96" s="101" t="e">
        <f>+IF('Cálculos '!#REF!="","",'Cálculos '!#REF!)</f>
        <v>#REF!</v>
      </c>
      <c r="E96" s="47" t="e">
        <f>+IF('Cálculos '!#REF!="","",'Cálculos '!#REF!)</f>
        <v>#REF!</v>
      </c>
      <c r="F96" s="102" t="e">
        <f>IF('Precio unitario '!C93="","",'Precio unitario '!F93)</f>
        <v>#REF!</v>
      </c>
      <c r="G96" s="89" t="e">
        <f t="shared" si="3"/>
        <v>#REF!</v>
      </c>
      <c r="H96" s="103" t="e">
        <f t="shared" si="4"/>
        <v>#REF!</v>
      </c>
      <c r="I96" s="58"/>
    </row>
    <row r="97" spans="2:9" hidden="1" x14ac:dyDescent="0.3">
      <c r="B97" s="48">
        <f t="shared" si="2"/>
        <v>92</v>
      </c>
      <c r="C97" s="119" t="e">
        <f>+IF('Cálculos '!#REF!="","",'Cálculos '!#REF!)</f>
        <v>#REF!</v>
      </c>
      <c r="D97" s="101" t="e">
        <f>+IF('Cálculos '!#REF!="","",'Cálculos '!#REF!)</f>
        <v>#REF!</v>
      </c>
      <c r="E97" s="47" t="e">
        <f>+IF('Cálculos '!#REF!="","",'Cálculos '!#REF!)</f>
        <v>#REF!</v>
      </c>
      <c r="F97" s="102" t="e">
        <f>IF('Precio unitario '!C94="","",'Precio unitario '!F94)</f>
        <v>#REF!</v>
      </c>
      <c r="G97" s="89" t="e">
        <f t="shared" si="3"/>
        <v>#REF!</v>
      </c>
      <c r="H97" s="103" t="e">
        <f t="shared" si="4"/>
        <v>#REF!</v>
      </c>
      <c r="I97" s="58"/>
    </row>
    <row r="98" spans="2:9" hidden="1" x14ac:dyDescent="0.3">
      <c r="B98" s="48">
        <f t="shared" si="2"/>
        <v>93</v>
      </c>
      <c r="C98" s="119" t="e">
        <f>+IF('Cálculos '!#REF!="","",'Cálculos '!#REF!)</f>
        <v>#REF!</v>
      </c>
      <c r="D98" s="101" t="e">
        <f>+IF('Cálculos '!#REF!="","",'Cálculos '!#REF!)</f>
        <v>#REF!</v>
      </c>
      <c r="E98" s="47" t="e">
        <f>+IF('Cálculos '!#REF!="","",'Cálculos '!#REF!)</f>
        <v>#REF!</v>
      </c>
      <c r="F98" s="102" t="e">
        <f>IF('Precio unitario '!C95="","",'Precio unitario '!F95)</f>
        <v>#REF!</v>
      </c>
      <c r="G98" s="89" t="e">
        <f t="shared" si="3"/>
        <v>#REF!</v>
      </c>
      <c r="H98" s="103" t="e">
        <f t="shared" si="4"/>
        <v>#REF!</v>
      </c>
      <c r="I98" s="58"/>
    </row>
    <row r="99" spans="2:9" hidden="1" x14ac:dyDescent="0.3">
      <c r="B99" s="48">
        <f t="shared" si="2"/>
        <v>94</v>
      </c>
      <c r="C99" s="119" t="e">
        <f>+IF('Cálculos '!#REF!="","",'Cálculos '!#REF!)</f>
        <v>#REF!</v>
      </c>
      <c r="D99" s="101" t="e">
        <f>+IF('Cálculos '!#REF!="","",'Cálculos '!#REF!)</f>
        <v>#REF!</v>
      </c>
      <c r="E99" s="47" t="e">
        <f>+IF('Cálculos '!#REF!="","",'Cálculos '!#REF!)</f>
        <v>#REF!</v>
      </c>
      <c r="F99" s="102" t="e">
        <f>IF('Precio unitario '!C96="","",'Precio unitario '!F96)</f>
        <v>#REF!</v>
      </c>
      <c r="G99" s="89" t="e">
        <f t="shared" si="3"/>
        <v>#REF!</v>
      </c>
      <c r="H99" s="103" t="e">
        <f t="shared" si="4"/>
        <v>#REF!</v>
      </c>
      <c r="I99" s="58"/>
    </row>
    <row r="100" spans="2:9" hidden="1" x14ac:dyDescent="0.3">
      <c r="B100" s="48">
        <f t="shared" si="2"/>
        <v>95</v>
      </c>
      <c r="C100" s="119" t="e">
        <f>+IF('Cálculos '!#REF!="","",'Cálculos '!#REF!)</f>
        <v>#REF!</v>
      </c>
      <c r="D100" s="101" t="e">
        <f>+IF('Cálculos '!#REF!="","",'Cálculos '!#REF!)</f>
        <v>#REF!</v>
      </c>
      <c r="E100" s="47" t="e">
        <f>+IF('Cálculos '!#REF!="","",'Cálculos '!#REF!)</f>
        <v>#REF!</v>
      </c>
      <c r="F100" s="102" t="e">
        <f>IF('Precio unitario '!C97="","",'Precio unitario '!F97)</f>
        <v>#REF!</v>
      </c>
      <c r="G100" s="89" t="e">
        <f t="shared" si="3"/>
        <v>#REF!</v>
      </c>
      <c r="H100" s="103" t="e">
        <f t="shared" si="4"/>
        <v>#REF!</v>
      </c>
      <c r="I100" s="58"/>
    </row>
    <row r="101" spans="2:9" hidden="1" x14ac:dyDescent="0.3">
      <c r="B101" s="48">
        <f t="shared" si="2"/>
        <v>96</v>
      </c>
      <c r="C101" s="119" t="e">
        <f>+IF('Cálculos '!#REF!="","",'Cálculos '!#REF!)</f>
        <v>#REF!</v>
      </c>
      <c r="D101" s="101" t="e">
        <f>+IF('Cálculos '!#REF!="","",'Cálculos '!#REF!)</f>
        <v>#REF!</v>
      </c>
      <c r="E101" s="47" t="e">
        <f>+IF('Cálculos '!#REF!="","",'Cálculos '!#REF!)</f>
        <v>#REF!</v>
      </c>
      <c r="F101" s="102" t="e">
        <f>IF('Precio unitario '!C98="","",'Precio unitario '!F98)</f>
        <v>#REF!</v>
      </c>
      <c r="G101" s="89" t="e">
        <f t="shared" si="3"/>
        <v>#REF!</v>
      </c>
      <c r="H101" s="103" t="e">
        <f t="shared" si="4"/>
        <v>#REF!</v>
      </c>
      <c r="I101" s="58"/>
    </row>
    <row r="102" spans="2:9" hidden="1" x14ac:dyDescent="0.3">
      <c r="B102" s="48">
        <f t="shared" si="2"/>
        <v>97</v>
      </c>
      <c r="C102" s="119" t="e">
        <f>+IF('Cálculos '!#REF!="","",'Cálculos '!#REF!)</f>
        <v>#REF!</v>
      </c>
      <c r="D102" s="101" t="e">
        <f>+IF('Cálculos '!#REF!="","",'Cálculos '!#REF!)</f>
        <v>#REF!</v>
      </c>
      <c r="E102" s="47" t="e">
        <f>+IF('Cálculos '!#REF!="","",'Cálculos '!#REF!)</f>
        <v>#REF!</v>
      </c>
      <c r="F102" s="102" t="e">
        <f>IF('Precio unitario '!C99="","",'Precio unitario '!F99)</f>
        <v>#REF!</v>
      </c>
      <c r="G102" s="89" t="e">
        <f t="shared" si="3"/>
        <v>#REF!</v>
      </c>
      <c r="H102" s="103" t="e">
        <f t="shared" si="4"/>
        <v>#REF!</v>
      </c>
      <c r="I102" s="58"/>
    </row>
    <row r="103" spans="2:9" hidden="1" x14ac:dyDescent="0.3">
      <c r="B103" s="48">
        <f t="shared" si="2"/>
        <v>98</v>
      </c>
      <c r="C103" s="119" t="e">
        <f>+IF('Cálculos '!#REF!="","",'Cálculos '!#REF!)</f>
        <v>#REF!</v>
      </c>
      <c r="D103" s="101" t="e">
        <f>+IF('Cálculos '!#REF!="","",'Cálculos '!#REF!)</f>
        <v>#REF!</v>
      </c>
      <c r="E103" s="47" t="e">
        <f>+IF('Cálculos '!#REF!="","",'Cálculos '!#REF!)</f>
        <v>#REF!</v>
      </c>
      <c r="F103" s="102" t="e">
        <f>IF('Precio unitario '!C100="","",'Precio unitario '!F100)</f>
        <v>#REF!</v>
      </c>
      <c r="G103" s="89" t="e">
        <f t="shared" si="3"/>
        <v>#REF!</v>
      </c>
      <c r="H103" s="103" t="e">
        <f t="shared" si="4"/>
        <v>#REF!</v>
      </c>
      <c r="I103" s="58"/>
    </row>
    <row r="104" spans="2:9" hidden="1" x14ac:dyDescent="0.3">
      <c r="B104" s="48">
        <f t="shared" si="2"/>
        <v>99</v>
      </c>
      <c r="C104" s="119" t="e">
        <f>+IF('Cálculos '!#REF!="","",'Cálculos '!#REF!)</f>
        <v>#REF!</v>
      </c>
      <c r="D104" s="101" t="e">
        <f>+IF('Cálculos '!#REF!="","",'Cálculos '!#REF!)</f>
        <v>#REF!</v>
      </c>
      <c r="E104" s="47" t="e">
        <f>+IF('Cálculos '!#REF!="","",'Cálculos '!#REF!)</f>
        <v>#REF!</v>
      </c>
      <c r="F104" s="102" t="e">
        <f>IF('Precio unitario '!C101="","",'Precio unitario '!F101)</f>
        <v>#REF!</v>
      </c>
      <c r="G104" s="89" t="e">
        <f t="shared" si="3"/>
        <v>#REF!</v>
      </c>
      <c r="H104" s="103" t="e">
        <f t="shared" si="4"/>
        <v>#REF!</v>
      </c>
      <c r="I104" s="58"/>
    </row>
    <row r="105" spans="2:9" hidden="1" x14ac:dyDescent="0.3">
      <c r="B105" s="48">
        <f t="shared" si="2"/>
        <v>100</v>
      </c>
      <c r="C105" s="119" t="e">
        <f>+IF('Cálculos '!#REF!="","",'Cálculos '!#REF!)</f>
        <v>#REF!</v>
      </c>
      <c r="D105" s="101" t="e">
        <f>+IF('Cálculos '!#REF!="","",'Cálculos '!#REF!)</f>
        <v>#REF!</v>
      </c>
      <c r="E105" s="47" t="e">
        <f>+IF('Cálculos '!#REF!="","",'Cálculos '!#REF!)</f>
        <v>#REF!</v>
      </c>
      <c r="F105" s="102" t="e">
        <f>IF('Precio unitario '!C102="","",'Precio unitario '!F102)</f>
        <v>#REF!</v>
      </c>
      <c r="G105" s="89" t="e">
        <f t="shared" si="3"/>
        <v>#REF!</v>
      </c>
      <c r="H105" s="103" t="e">
        <f t="shared" si="4"/>
        <v>#REF!</v>
      </c>
      <c r="I105" s="58"/>
    </row>
    <row r="106" spans="2:9" hidden="1" x14ac:dyDescent="0.3">
      <c r="B106" s="48">
        <f t="shared" si="2"/>
        <v>101</v>
      </c>
      <c r="C106" s="119" t="e">
        <f>+IF('Cálculos '!#REF!="","",'Cálculos '!#REF!)</f>
        <v>#REF!</v>
      </c>
      <c r="D106" s="101" t="e">
        <f>+IF('Cálculos '!#REF!="","",'Cálculos '!#REF!)</f>
        <v>#REF!</v>
      </c>
      <c r="E106" s="47" t="e">
        <f>+IF('Cálculos '!#REF!="","",'Cálculos '!#REF!)</f>
        <v>#REF!</v>
      </c>
      <c r="F106" s="102" t="e">
        <f>IF('Precio unitario '!C103="","",'Precio unitario '!F103)</f>
        <v>#REF!</v>
      </c>
      <c r="G106" s="89" t="e">
        <f t="shared" si="3"/>
        <v>#REF!</v>
      </c>
      <c r="H106" s="103" t="e">
        <f t="shared" si="4"/>
        <v>#REF!</v>
      </c>
      <c r="I106" s="58"/>
    </row>
    <row r="107" spans="2:9" hidden="1" x14ac:dyDescent="0.3">
      <c r="B107" s="48">
        <f t="shared" si="2"/>
        <v>102</v>
      </c>
      <c r="C107" s="119" t="e">
        <f>+IF('Cálculos '!#REF!="","",'Cálculos '!#REF!)</f>
        <v>#REF!</v>
      </c>
      <c r="D107" s="101" t="e">
        <f>+IF('Cálculos '!#REF!="","",'Cálculos '!#REF!)</f>
        <v>#REF!</v>
      </c>
      <c r="E107" s="47" t="e">
        <f>+IF('Cálculos '!#REF!="","",'Cálculos '!#REF!)</f>
        <v>#REF!</v>
      </c>
      <c r="F107" s="102" t="e">
        <f>IF('Precio unitario '!C104="","",'Precio unitario '!F104)</f>
        <v>#REF!</v>
      </c>
      <c r="G107" s="89" t="e">
        <f t="shared" si="3"/>
        <v>#REF!</v>
      </c>
      <c r="H107" s="103" t="e">
        <f t="shared" si="4"/>
        <v>#REF!</v>
      </c>
      <c r="I107" s="58"/>
    </row>
    <row r="108" spans="2:9" hidden="1" x14ac:dyDescent="0.3">
      <c r="B108" s="48">
        <f t="shared" si="2"/>
        <v>103</v>
      </c>
      <c r="C108" s="119" t="e">
        <f>+IF('Cálculos '!#REF!="","",'Cálculos '!#REF!)</f>
        <v>#REF!</v>
      </c>
      <c r="D108" s="101" t="e">
        <f>+IF('Cálculos '!#REF!="","",'Cálculos '!#REF!)</f>
        <v>#REF!</v>
      </c>
      <c r="E108" s="47" t="e">
        <f>+IF('Cálculos '!#REF!="","",'Cálculos '!#REF!)</f>
        <v>#REF!</v>
      </c>
      <c r="F108" s="102" t="e">
        <f>IF('Precio unitario '!C105="","",'Precio unitario '!F105)</f>
        <v>#REF!</v>
      </c>
      <c r="G108" s="89" t="e">
        <f t="shared" si="3"/>
        <v>#REF!</v>
      </c>
      <c r="H108" s="103" t="e">
        <f t="shared" si="4"/>
        <v>#REF!</v>
      </c>
      <c r="I108" s="58"/>
    </row>
    <row r="109" spans="2:9" hidden="1" x14ac:dyDescent="0.3">
      <c r="B109" s="48">
        <f t="shared" si="2"/>
        <v>104</v>
      </c>
      <c r="C109" s="119" t="e">
        <f>+IF('Cálculos '!#REF!="","",'Cálculos '!#REF!)</f>
        <v>#REF!</v>
      </c>
      <c r="D109" s="101" t="e">
        <f>+IF('Cálculos '!#REF!="","",'Cálculos '!#REF!)</f>
        <v>#REF!</v>
      </c>
      <c r="E109" s="47" t="e">
        <f>+IF('Cálculos '!#REF!="","",'Cálculos '!#REF!)</f>
        <v>#REF!</v>
      </c>
      <c r="F109" s="102" t="e">
        <f>IF('Precio unitario '!C106="","",'Precio unitario '!F106)</f>
        <v>#REF!</v>
      </c>
      <c r="G109" s="89" t="e">
        <f t="shared" si="3"/>
        <v>#REF!</v>
      </c>
      <c r="H109" s="103" t="e">
        <f t="shared" si="4"/>
        <v>#REF!</v>
      </c>
      <c r="I109" s="58"/>
    </row>
    <row r="110" spans="2:9" hidden="1" x14ac:dyDescent="0.3">
      <c r="B110" s="48">
        <f t="shared" si="2"/>
        <v>105</v>
      </c>
      <c r="C110" s="119" t="e">
        <f>+IF('Cálculos '!#REF!="","",'Cálculos '!#REF!)</f>
        <v>#REF!</v>
      </c>
      <c r="D110" s="101" t="e">
        <f>+IF('Cálculos '!#REF!="","",'Cálculos '!#REF!)</f>
        <v>#REF!</v>
      </c>
      <c r="E110" s="47" t="e">
        <f>+IF('Cálculos '!#REF!="","",'Cálculos '!#REF!)</f>
        <v>#REF!</v>
      </c>
      <c r="F110" s="102" t="e">
        <f>IF('Precio unitario '!C107="","",'Precio unitario '!F107)</f>
        <v>#REF!</v>
      </c>
      <c r="G110" s="89" t="e">
        <f t="shared" si="3"/>
        <v>#REF!</v>
      </c>
      <c r="H110" s="103" t="e">
        <f t="shared" si="4"/>
        <v>#REF!</v>
      </c>
      <c r="I110" s="58"/>
    </row>
    <row r="111" spans="2:9" hidden="1" x14ac:dyDescent="0.3">
      <c r="B111" s="48">
        <f t="shared" si="2"/>
        <v>106</v>
      </c>
      <c r="C111" s="119" t="e">
        <f>+IF('Cálculos '!#REF!="","",'Cálculos '!#REF!)</f>
        <v>#REF!</v>
      </c>
      <c r="D111" s="101" t="e">
        <f>+IF('Cálculos '!#REF!="","",'Cálculos '!#REF!)</f>
        <v>#REF!</v>
      </c>
      <c r="E111" s="47" t="e">
        <f>+IF('Cálculos '!#REF!="","",'Cálculos '!#REF!)</f>
        <v>#REF!</v>
      </c>
      <c r="F111" s="102" t="e">
        <f>IF('Precio unitario '!C108="","",'Precio unitario '!F108)</f>
        <v>#REF!</v>
      </c>
      <c r="G111" s="89" t="e">
        <f t="shared" si="3"/>
        <v>#REF!</v>
      </c>
      <c r="H111" s="103" t="e">
        <f t="shared" si="4"/>
        <v>#REF!</v>
      </c>
      <c r="I111" s="58"/>
    </row>
    <row r="112" spans="2:9" hidden="1" x14ac:dyDescent="0.3">
      <c r="B112" s="48">
        <f t="shared" si="2"/>
        <v>107</v>
      </c>
      <c r="C112" s="119" t="e">
        <f>+IF('Cálculos '!#REF!="","",'Cálculos '!#REF!)</f>
        <v>#REF!</v>
      </c>
      <c r="D112" s="101" t="e">
        <f>+IF('Cálculos '!#REF!="","",'Cálculos '!#REF!)</f>
        <v>#REF!</v>
      </c>
      <c r="E112" s="47" t="e">
        <f>+IF('Cálculos '!#REF!="","",'Cálculos '!#REF!)</f>
        <v>#REF!</v>
      </c>
      <c r="F112" s="102" t="e">
        <f>IF('Precio unitario '!C109="","",'Precio unitario '!F109)</f>
        <v>#REF!</v>
      </c>
      <c r="G112" s="89" t="e">
        <f t="shared" si="3"/>
        <v>#REF!</v>
      </c>
      <c r="H112" s="103" t="e">
        <f t="shared" si="4"/>
        <v>#REF!</v>
      </c>
      <c r="I112" s="58"/>
    </row>
    <row r="113" spans="2:9" hidden="1" x14ac:dyDescent="0.3">
      <c r="B113" s="48">
        <f t="shared" si="2"/>
        <v>108</v>
      </c>
      <c r="C113" s="119" t="e">
        <f>+IF('Cálculos '!#REF!="","",'Cálculos '!#REF!)</f>
        <v>#REF!</v>
      </c>
      <c r="D113" s="101" t="e">
        <f>+IF('Cálculos '!#REF!="","",'Cálculos '!#REF!)</f>
        <v>#REF!</v>
      </c>
      <c r="E113" s="47" t="e">
        <f>+IF('Cálculos '!#REF!="","",'Cálculos '!#REF!)</f>
        <v>#REF!</v>
      </c>
      <c r="F113" s="102" t="e">
        <f>IF('Precio unitario '!C110="","",'Precio unitario '!F110)</f>
        <v>#REF!</v>
      </c>
      <c r="G113" s="89" t="e">
        <f t="shared" si="3"/>
        <v>#REF!</v>
      </c>
      <c r="H113" s="103" t="e">
        <f t="shared" si="4"/>
        <v>#REF!</v>
      </c>
      <c r="I113" s="58"/>
    </row>
    <row r="114" spans="2:9" hidden="1" x14ac:dyDescent="0.3">
      <c r="B114" s="48">
        <f t="shared" si="2"/>
        <v>109</v>
      </c>
      <c r="C114" s="119" t="e">
        <f>+IF('Cálculos '!#REF!="","",'Cálculos '!#REF!)</f>
        <v>#REF!</v>
      </c>
      <c r="D114" s="101" t="e">
        <f>+IF('Cálculos '!#REF!="","",'Cálculos '!#REF!)</f>
        <v>#REF!</v>
      </c>
      <c r="E114" s="47" t="e">
        <f>+IF('Cálculos '!#REF!="","",'Cálculos '!#REF!)</f>
        <v>#REF!</v>
      </c>
      <c r="F114" s="102" t="e">
        <f>IF('Precio unitario '!C111="","",'Precio unitario '!F111)</f>
        <v>#REF!</v>
      </c>
      <c r="G114" s="89" t="e">
        <f t="shared" si="3"/>
        <v>#REF!</v>
      </c>
      <c r="H114" s="103" t="e">
        <f t="shared" si="4"/>
        <v>#REF!</v>
      </c>
      <c r="I114" s="58"/>
    </row>
    <row r="115" spans="2:9" hidden="1" x14ac:dyDescent="0.3">
      <c r="B115" s="48">
        <f t="shared" si="2"/>
        <v>110</v>
      </c>
      <c r="C115" s="119" t="e">
        <f>+IF('Cálculos '!#REF!="","",'Cálculos '!#REF!)</f>
        <v>#REF!</v>
      </c>
      <c r="D115" s="101" t="e">
        <f>+IF('Cálculos '!#REF!="","",'Cálculos '!#REF!)</f>
        <v>#REF!</v>
      </c>
      <c r="E115" s="47" t="e">
        <f>+IF('Cálculos '!#REF!="","",'Cálculos '!#REF!)</f>
        <v>#REF!</v>
      </c>
      <c r="F115" s="102" t="e">
        <f>IF('Precio unitario '!C112="","",'Precio unitario '!F112)</f>
        <v>#REF!</v>
      </c>
      <c r="G115" s="89" t="e">
        <f t="shared" si="3"/>
        <v>#REF!</v>
      </c>
      <c r="H115" s="103" t="e">
        <f t="shared" si="4"/>
        <v>#REF!</v>
      </c>
      <c r="I115" s="58"/>
    </row>
    <row r="116" spans="2:9" hidden="1" x14ac:dyDescent="0.3">
      <c r="B116" s="48">
        <f t="shared" si="2"/>
        <v>111</v>
      </c>
      <c r="C116" s="119" t="e">
        <f>+IF('Cálculos '!#REF!="","",'Cálculos '!#REF!)</f>
        <v>#REF!</v>
      </c>
      <c r="D116" s="101" t="e">
        <f>+IF('Cálculos '!#REF!="","",'Cálculos '!#REF!)</f>
        <v>#REF!</v>
      </c>
      <c r="E116" s="47" t="e">
        <f>+IF('Cálculos '!#REF!="","",'Cálculos '!#REF!)</f>
        <v>#REF!</v>
      </c>
      <c r="F116" s="102" t="e">
        <f>IF('Precio unitario '!C113="","",'Precio unitario '!F113)</f>
        <v>#REF!</v>
      </c>
      <c r="G116" s="89" t="e">
        <f t="shared" si="3"/>
        <v>#REF!</v>
      </c>
      <c r="H116" s="103" t="e">
        <f t="shared" si="4"/>
        <v>#REF!</v>
      </c>
      <c r="I116" s="58"/>
    </row>
    <row r="117" spans="2:9" hidden="1" x14ac:dyDescent="0.3">
      <c r="B117" s="48">
        <f t="shared" si="2"/>
        <v>112</v>
      </c>
      <c r="C117" s="119" t="e">
        <f>+IF('Cálculos '!#REF!="","",'Cálculos '!#REF!)</f>
        <v>#REF!</v>
      </c>
      <c r="D117" s="101" t="e">
        <f>+IF('Cálculos '!#REF!="","",'Cálculos '!#REF!)</f>
        <v>#REF!</v>
      </c>
      <c r="E117" s="47" t="e">
        <f>+IF('Cálculos '!#REF!="","",'Cálculos '!#REF!)</f>
        <v>#REF!</v>
      </c>
      <c r="F117" s="102" t="e">
        <f>IF('Precio unitario '!C114="","",'Precio unitario '!F114)</f>
        <v>#REF!</v>
      </c>
      <c r="G117" s="89" t="e">
        <f t="shared" si="3"/>
        <v>#REF!</v>
      </c>
      <c r="H117" s="103" t="e">
        <f t="shared" si="4"/>
        <v>#REF!</v>
      </c>
      <c r="I117" s="58"/>
    </row>
    <row r="118" spans="2:9" hidden="1" x14ac:dyDescent="0.3">
      <c r="B118" s="48">
        <f t="shared" si="2"/>
        <v>113</v>
      </c>
      <c r="C118" s="119" t="e">
        <f>+IF('Cálculos '!#REF!="","",'Cálculos '!#REF!)</f>
        <v>#REF!</v>
      </c>
      <c r="D118" s="101" t="e">
        <f>+IF('Cálculos '!#REF!="","",'Cálculos '!#REF!)</f>
        <v>#REF!</v>
      </c>
      <c r="E118" s="47" t="e">
        <f>+IF('Cálculos '!#REF!="","",'Cálculos '!#REF!)</f>
        <v>#REF!</v>
      </c>
      <c r="F118" s="102" t="e">
        <f>IF('Precio unitario '!C115="","",'Precio unitario '!F115)</f>
        <v>#REF!</v>
      </c>
      <c r="G118" s="89" t="e">
        <f t="shared" si="3"/>
        <v>#REF!</v>
      </c>
      <c r="H118" s="103" t="e">
        <f t="shared" si="4"/>
        <v>#REF!</v>
      </c>
      <c r="I118" s="58"/>
    </row>
    <row r="119" spans="2:9" hidden="1" x14ac:dyDescent="0.3">
      <c r="B119" s="48">
        <f t="shared" si="2"/>
        <v>114</v>
      </c>
      <c r="C119" s="119" t="e">
        <f>+IF('Cálculos '!#REF!="","",'Cálculos '!#REF!)</f>
        <v>#REF!</v>
      </c>
      <c r="D119" s="101" t="e">
        <f>+IF('Cálculos '!#REF!="","",'Cálculos '!#REF!)</f>
        <v>#REF!</v>
      </c>
      <c r="E119" s="47" t="e">
        <f>+IF('Cálculos '!#REF!="","",'Cálculos '!#REF!)</f>
        <v>#REF!</v>
      </c>
      <c r="F119" s="102" t="e">
        <f>IF('Precio unitario '!C116="","",'Precio unitario '!F116)</f>
        <v>#REF!</v>
      </c>
      <c r="G119" s="89" t="e">
        <f t="shared" si="3"/>
        <v>#REF!</v>
      </c>
      <c r="H119" s="103" t="e">
        <f t="shared" si="4"/>
        <v>#REF!</v>
      </c>
      <c r="I119" s="58"/>
    </row>
    <row r="120" spans="2:9" hidden="1" x14ac:dyDescent="0.3">
      <c r="B120" s="48">
        <f t="shared" si="2"/>
        <v>115</v>
      </c>
      <c r="C120" s="119" t="e">
        <f>+IF('Cálculos '!#REF!="","",'Cálculos '!#REF!)</f>
        <v>#REF!</v>
      </c>
      <c r="D120" s="101" t="e">
        <f>+IF('Cálculos '!#REF!="","",'Cálculos '!#REF!)</f>
        <v>#REF!</v>
      </c>
      <c r="E120" s="47" t="e">
        <f>+IF('Cálculos '!#REF!="","",'Cálculos '!#REF!)</f>
        <v>#REF!</v>
      </c>
      <c r="F120" s="102" t="e">
        <f>IF('Precio unitario '!C117="","",'Precio unitario '!F117)</f>
        <v>#REF!</v>
      </c>
      <c r="G120" s="89" t="e">
        <f t="shared" si="3"/>
        <v>#REF!</v>
      </c>
      <c r="H120" s="103" t="e">
        <f t="shared" si="4"/>
        <v>#REF!</v>
      </c>
      <c r="I120" s="58"/>
    </row>
    <row r="121" spans="2:9" hidden="1" x14ac:dyDescent="0.3">
      <c r="B121" s="48">
        <f t="shared" si="2"/>
        <v>116</v>
      </c>
      <c r="C121" s="119" t="e">
        <f>+IF('Cálculos '!#REF!="","",'Cálculos '!#REF!)</f>
        <v>#REF!</v>
      </c>
      <c r="D121" s="101" t="e">
        <f>+IF('Cálculos '!#REF!="","",'Cálculos '!#REF!)</f>
        <v>#REF!</v>
      </c>
      <c r="E121" s="47" t="e">
        <f>+IF('Cálculos '!#REF!="","",'Cálculos '!#REF!)</f>
        <v>#REF!</v>
      </c>
      <c r="F121" s="102" t="e">
        <f>IF('Precio unitario '!C118="","",'Precio unitario '!F118)</f>
        <v>#REF!</v>
      </c>
      <c r="G121" s="89" t="e">
        <f t="shared" si="3"/>
        <v>#REF!</v>
      </c>
      <c r="H121" s="103" t="e">
        <f t="shared" si="4"/>
        <v>#REF!</v>
      </c>
      <c r="I121" s="58"/>
    </row>
    <row r="122" spans="2:9" hidden="1" x14ac:dyDescent="0.3">
      <c r="B122" s="48">
        <f t="shared" si="2"/>
        <v>117</v>
      </c>
      <c r="C122" s="119" t="e">
        <f>+IF('Cálculos '!#REF!="","",'Cálculos '!#REF!)</f>
        <v>#REF!</v>
      </c>
      <c r="D122" s="101" t="e">
        <f>+IF('Cálculos '!#REF!="","",'Cálculos '!#REF!)</f>
        <v>#REF!</v>
      </c>
      <c r="E122" s="47" t="e">
        <f>+IF('Cálculos '!#REF!="","",'Cálculos '!#REF!)</f>
        <v>#REF!</v>
      </c>
      <c r="F122" s="102" t="e">
        <f>IF('Precio unitario '!C119="","",'Precio unitario '!F119)</f>
        <v>#REF!</v>
      </c>
      <c r="G122" s="89" t="e">
        <f t="shared" si="3"/>
        <v>#REF!</v>
      </c>
      <c r="H122" s="103" t="e">
        <f t="shared" si="4"/>
        <v>#REF!</v>
      </c>
      <c r="I122" s="58"/>
    </row>
    <row r="123" spans="2:9" hidden="1" x14ac:dyDescent="0.3">
      <c r="B123" s="48">
        <f t="shared" si="2"/>
        <v>118</v>
      </c>
      <c r="C123" s="119" t="e">
        <f>+IF('Cálculos '!#REF!="","",'Cálculos '!#REF!)</f>
        <v>#REF!</v>
      </c>
      <c r="D123" s="101" t="e">
        <f>+IF('Cálculos '!#REF!="","",'Cálculos '!#REF!)</f>
        <v>#REF!</v>
      </c>
      <c r="E123" s="47" t="e">
        <f>+IF('Cálculos '!#REF!="","",'Cálculos '!#REF!)</f>
        <v>#REF!</v>
      </c>
      <c r="F123" s="102" t="e">
        <f>IF('Precio unitario '!C120="","",'Precio unitario '!F120)</f>
        <v>#REF!</v>
      </c>
      <c r="G123" s="89" t="e">
        <f t="shared" si="3"/>
        <v>#REF!</v>
      </c>
      <c r="H123" s="103" t="e">
        <f t="shared" si="4"/>
        <v>#REF!</v>
      </c>
      <c r="I123" s="58"/>
    </row>
    <row r="124" spans="2:9" hidden="1" x14ac:dyDescent="0.3">
      <c r="B124" s="48">
        <f t="shared" si="2"/>
        <v>119</v>
      </c>
      <c r="C124" s="119" t="e">
        <f>+IF('Cálculos '!#REF!="","",'Cálculos '!#REF!)</f>
        <v>#REF!</v>
      </c>
      <c r="D124" s="101" t="e">
        <f>+IF('Cálculos '!#REF!="","",'Cálculos '!#REF!)</f>
        <v>#REF!</v>
      </c>
      <c r="E124" s="47" t="e">
        <f>+IF('Cálculos '!#REF!="","",'Cálculos '!#REF!)</f>
        <v>#REF!</v>
      </c>
      <c r="F124" s="102" t="e">
        <f>IF('Precio unitario '!C121="","",'Precio unitario '!F121)</f>
        <v>#REF!</v>
      </c>
      <c r="G124" s="89" t="e">
        <f t="shared" si="3"/>
        <v>#REF!</v>
      </c>
      <c r="H124" s="103" t="e">
        <f t="shared" si="4"/>
        <v>#REF!</v>
      </c>
      <c r="I124" s="58"/>
    </row>
    <row r="125" spans="2:9" hidden="1" x14ac:dyDescent="0.3">
      <c r="B125" s="48">
        <f t="shared" si="2"/>
        <v>120</v>
      </c>
      <c r="C125" s="119" t="e">
        <f>+IF('Cálculos '!#REF!="","",'Cálculos '!#REF!)</f>
        <v>#REF!</v>
      </c>
      <c r="D125" s="101" t="e">
        <f>+IF('Cálculos '!#REF!="","",'Cálculos '!#REF!)</f>
        <v>#REF!</v>
      </c>
      <c r="E125" s="47" t="e">
        <f>+IF('Cálculos '!#REF!="","",'Cálculos '!#REF!)</f>
        <v>#REF!</v>
      </c>
      <c r="F125" s="102" t="e">
        <f>IF('Precio unitario '!C122="","",'Precio unitario '!F122)</f>
        <v>#REF!</v>
      </c>
      <c r="G125" s="89" t="e">
        <f t="shared" si="3"/>
        <v>#REF!</v>
      </c>
      <c r="H125" s="103" t="e">
        <f t="shared" si="4"/>
        <v>#REF!</v>
      </c>
      <c r="I125" s="58"/>
    </row>
    <row r="126" spans="2:9" hidden="1" x14ac:dyDescent="0.3">
      <c r="B126" s="48">
        <f t="shared" si="2"/>
        <v>121</v>
      </c>
      <c r="C126" s="119" t="e">
        <f>+IF('Cálculos '!#REF!="","",'Cálculos '!#REF!)</f>
        <v>#REF!</v>
      </c>
      <c r="D126" s="101" t="e">
        <f>+IF('Cálculos '!#REF!="","",'Cálculos '!#REF!)</f>
        <v>#REF!</v>
      </c>
      <c r="E126" s="47" t="e">
        <f>+IF('Cálculos '!#REF!="","",'Cálculos '!#REF!)</f>
        <v>#REF!</v>
      </c>
      <c r="F126" s="102" t="e">
        <f>IF('Precio unitario '!C123="","",'Precio unitario '!F123)</f>
        <v>#REF!</v>
      </c>
      <c r="G126" s="89" t="e">
        <f t="shared" si="3"/>
        <v>#REF!</v>
      </c>
      <c r="H126" s="103" t="e">
        <f t="shared" si="4"/>
        <v>#REF!</v>
      </c>
      <c r="I126" s="58"/>
    </row>
    <row r="127" spans="2:9" hidden="1" x14ac:dyDescent="0.3">
      <c r="B127" s="48">
        <f t="shared" si="2"/>
        <v>122</v>
      </c>
      <c r="C127" s="119" t="e">
        <f>+IF('Cálculos '!#REF!="","",'Cálculos '!#REF!)</f>
        <v>#REF!</v>
      </c>
      <c r="D127" s="101" t="e">
        <f>+IF('Cálculos '!#REF!="","",'Cálculos '!#REF!)</f>
        <v>#REF!</v>
      </c>
      <c r="E127" s="47" t="e">
        <f>+IF('Cálculos '!#REF!="","",'Cálculos '!#REF!)</f>
        <v>#REF!</v>
      </c>
      <c r="F127" s="102" t="e">
        <f>IF('Precio unitario '!C124="","",'Precio unitario '!F124)</f>
        <v>#REF!</v>
      </c>
      <c r="G127" s="89" t="e">
        <f t="shared" si="3"/>
        <v>#REF!</v>
      </c>
      <c r="H127" s="103" t="e">
        <f t="shared" si="4"/>
        <v>#REF!</v>
      </c>
      <c r="I127" s="58"/>
    </row>
    <row r="128" spans="2:9" hidden="1" x14ac:dyDescent="0.3">
      <c r="B128" s="48">
        <f t="shared" si="2"/>
        <v>123</v>
      </c>
      <c r="C128" s="119" t="e">
        <f>+IF('Cálculos '!#REF!="","",'Cálculos '!#REF!)</f>
        <v>#REF!</v>
      </c>
      <c r="D128" s="101" t="e">
        <f>+IF('Cálculos '!#REF!="","",'Cálculos '!#REF!)</f>
        <v>#REF!</v>
      </c>
      <c r="E128" s="47" t="e">
        <f>+IF('Cálculos '!#REF!="","",'Cálculos '!#REF!)</f>
        <v>#REF!</v>
      </c>
      <c r="F128" s="102" t="e">
        <f>IF('Precio unitario '!C125="","",'Precio unitario '!F125)</f>
        <v>#REF!</v>
      </c>
      <c r="G128" s="89" t="e">
        <f t="shared" si="3"/>
        <v>#REF!</v>
      </c>
      <c r="H128" s="103" t="e">
        <f t="shared" si="4"/>
        <v>#REF!</v>
      </c>
      <c r="I128" s="58"/>
    </row>
    <row r="129" spans="2:9" hidden="1" x14ac:dyDescent="0.3">
      <c r="B129" s="48">
        <f t="shared" si="2"/>
        <v>124</v>
      </c>
      <c r="C129" s="119" t="e">
        <f>+IF('Cálculos '!#REF!="","",'Cálculos '!#REF!)</f>
        <v>#REF!</v>
      </c>
      <c r="D129" s="101" t="e">
        <f>+IF('Cálculos '!#REF!="","",'Cálculos '!#REF!)</f>
        <v>#REF!</v>
      </c>
      <c r="E129" s="47" t="e">
        <f>+IF('Cálculos '!#REF!="","",'Cálculos '!#REF!)</f>
        <v>#REF!</v>
      </c>
      <c r="F129" s="102" t="e">
        <f>IF('Precio unitario '!C126="","",'Precio unitario '!F126)</f>
        <v>#REF!</v>
      </c>
      <c r="G129" s="89" t="e">
        <f t="shared" si="3"/>
        <v>#REF!</v>
      </c>
      <c r="H129" s="103" t="e">
        <f t="shared" si="4"/>
        <v>#REF!</v>
      </c>
      <c r="I129" s="58"/>
    </row>
    <row r="130" spans="2:9" hidden="1" x14ac:dyDescent="0.3">
      <c r="B130" s="48">
        <f t="shared" si="2"/>
        <v>125</v>
      </c>
      <c r="C130" s="119" t="e">
        <f>+IF('Cálculos '!#REF!="","",'Cálculos '!#REF!)</f>
        <v>#REF!</v>
      </c>
      <c r="D130" s="101" t="e">
        <f>+IF('Cálculos '!#REF!="","",'Cálculos '!#REF!)</f>
        <v>#REF!</v>
      </c>
      <c r="E130" s="47" t="e">
        <f>+IF('Cálculos '!#REF!="","",'Cálculos '!#REF!)</f>
        <v>#REF!</v>
      </c>
      <c r="F130" s="102" t="e">
        <f>IF('Precio unitario '!C127="","",'Precio unitario '!F127)</f>
        <v>#REF!</v>
      </c>
      <c r="G130" s="89" t="e">
        <f t="shared" si="3"/>
        <v>#REF!</v>
      </c>
      <c r="H130" s="103" t="e">
        <f t="shared" si="4"/>
        <v>#REF!</v>
      </c>
      <c r="I130" s="58"/>
    </row>
    <row r="131" spans="2:9" hidden="1" x14ac:dyDescent="0.3">
      <c r="B131" s="48">
        <f t="shared" si="2"/>
        <v>126</v>
      </c>
      <c r="C131" s="119" t="e">
        <f>+IF('Cálculos '!#REF!="","",'Cálculos '!#REF!)</f>
        <v>#REF!</v>
      </c>
      <c r="D131" s="101" t="e">
        <f>+IF('Cálculos '!#REF!="","",'Cálculos '!#REF!)</f>
        <v>#REF!</v>
      </c>
      <c r="E131" s="47" t="e">
        <f>+IF('Cálculos '!#REF!="","",'Cálculos '!#REF!)</f>
        <v>#REF!</v>
      </c>
      <c r="F131" s="102" t="e">
        <f>IF('Precio unitario '!C128="","",'Precio unitario '!F128)</f>
        <v>#REF!</v>
      </c>
      <c r="G131" s="89" t="e">
        <f t="shared" si="3"/>
        <v>#REF!</v>
      </c>
      <c r="H131" s="103" t="e">
        <f t="shared" si="4"/>
        <v>#REF!</v>
      </c>
      <c r="I131" s="58"/>
    </row>
    <row r="132" spans="2:9" hidden="1" x14ac:dyDescent="0.3">
      <c r="B132" s="48">
        <f t="shared" si="2"/>
        <v>127</v>
      </c>
      <c r="C132" s="119" t="e">
        <f>+IF('Cálculos '!#REF!="","",'Cálculos '!#REF!)</f>
        <v>#REF!</v>
      </c>
      <c r="D132" s="101" t="e">
        <f>+IF('Cálculos '!#REF!="","",'Cálculos '!#REF!)</f>
        <v>#REF!</v>
      </c>
      <c r="E132" s="47" t="e">
        <f>+IF('Cálculos '!#REF!="","",'Cálculos '!#REF!)</f>
        <v>#REF!</v>
      </c>
      <c r="F132" s="102" t="e">
        <f>IF('Precio unitario '!C129="","",'Precio unitario '!F129)</f>
        <v>#REF!</v>
      </c>
      <c r="G132" s="89" t="e">
        <f t="shared" si="3"/>
        <v>#REF!</v>
      </c>
      <c r="H132" s="103" t="e">
        <f t="shared" si="4"/>
        <v>#REF!</v>
      </c>
      <c r="I132" s="58"/>
    </row>
    <row r="133" spans="2:9" hidden="1" x14ac:dyDescent="0.3">
      <c r="B133" s="48">
        <f t="shared" si="2"/>
        <v>128</v>
      </c>
      <c r="C133" s="119" t="e">
        <f>+IF('Cálculos '!#REF!="","",'Cálculos '!#REF!)</f>
        <v>#REF!</v>
      </c>
      <c r="D133" s="101" t="e">
        <f>+IF('Cálculos '!#REF!="","",'Cálculos '!#REF!)</f>
        <v>#REF!</v>
      </c>
      <c r="E133" s="47" t="e">
        <f>+IF('Cálculos '!#REF!="","",'Cálculos '!#REF!)</f>
        <v>#REF!</v>
      </c>
      <c r="F133" s="102" t="e">
        <f>IF('Precio unitario '!C130="","",'Precio unitario '!F130)</f>
        <v>#REF!</v>
      </c>
      <c r="G133" s="89" t="e">
        <f t="shared" si="3"/>
        <v>#REF!</v>
      </c>
      <c r="H133" s="103" t="e">
        <f t="shared" si="4"/>
        <v>#REF!</v>
      </c>
      <c r="I133" s="58"/>
    </row>
    <row r="134" spans="2:9" hidden="1" x14ac:dyDescent="0.3">
      <c r="B134" s="48">
        <f t="shared" si="2"/>
        <v>129</v>
      </c>
      <c r="C134" s="119" t="e">
        <f>+IF('Cálculos '!#REF!="","",'Cálculos '!#REF!)</f>
        <v>#REF!</v>
      </c>
      <c r="D134" s="101" t="e">
        <f>+IF('Cálculos '!#REF!="","",'Cálculos '!#REF!)</f>
        <v>#REF!</v>
      </c>
      <c r="E134" s="47" t="e">
        <f>+IF('Cálculos '!#REF!="","",'Cálculos '!#REF!)</f>
        <v>#REF!</v>
      </c>
      <c r="F134" s="102" t="e">
        <f>IF('Precio unitario '!C131="","",'Precio unitario '!F131)</f>
        <v>#REF!</v>
      </c>
      <c r="G134" s="89" t="e">
        <f t="shared" ref="G134:G197" si="5">IF(D134="","",IF(I134="","CONFIRMAR SI EL PRODOCTRO TIENE IVA O NO",IF(I134="NO","",SUM(F134*19%))))</f>
        <v>#REF!</v>
      </c>
      <c r="H134" s="103" t="e">
        <f t="shared" ref="H134:H197" si="6">IF(F134="","",SUM(F134:G134)*E134)</f>
        <v>#REF!</v>
      </c>
      <c r="I134" s="58"/>
    </row>
    <row r="135" spans="2:9" hidden="1" x14ac:dyDescent="0.3">
      <c r="B135" s="48">
        <f t="shared" si="2"/>
        <v>130</v>
      </c>
      <c r="C135" s="119" t="e">
        <f>+IF('Cálculos '!#REF!="","",'Cálculos '!#REF!)</f>
        <v>#REF!</v>
      </c>
      <c r="D135" s="101" t="e">
        <f>+IF('Cálculos '!#REF!="","",'Cálculos '!#REF!)</f>
        <v>#REF!</v>
      </c>
      <c r="E135" s="47" t="e">
        <f>+IF('Cálculos '!#REF!="","",'Cálculos '!#REF!)</f>
        <v>#REF!</v>
      </c>
      <c r="F135" s="102" t="e">
        <f>IF('Precio unitario '!C132="","",'Precio unitario '!F132)</f>
        <v>#REF!</v>
      </c>
      <c r="G135" s="89" t="e">
        <f t="shared" si="5"/>
        <v>#REF!</v>
      </c>
      <c r="H135" s="103" t="e">
        <f t="shared" si="6"/>
        <v>#REF!</v>
      </c>
      <c r="I135" s="58"/>
    </row>
    <row r="136" spans="2:9" hidden="1" x14ac:dyDescent="0.3">
      <c r="B136" s="48">
        <f t="shared" si="2"/>
        <v>131</v>
      </c>
      <c r="C136" s="119" t="e">
        <f>+IF('Cálculos '!#REF!="","",'Cálculos '!#REF!)</f>
        <v>#REF!</v>
      </c>
      <c r="D136" s="101" t="e">
        <f>+IF('Cálculos '!#REF!="","",'Cálculos '!#REF!)</f>
        <v>#REF!</v>
      </c>
      <c r="E136" s="47" t="e">
        <f>+IF('Cálculos '!#REF!="","",'Cálculos '!#REF!)</f>
        <v>#REF!</v>
      </c>
      <c r="F136" s="102" t="e">
        <f>IF('Precio unitario '!C133="","",'Precio unitario '!F133)</f>
        <v>#REF!</v>
      </c>
      <c r="G136" s="89" t="e">
        <f t="shared" si="5"/>
        <v>#REF!</v>
      </c>
      <c r="H136" s="103" t="e">
        <f t="shared" si="6"/>
        <v>#REF!</v>
      </c>
      <c r="I136" s="58"/>
    </row>
    <row r="137" spans="2:9" hidden="1" x14ac:dyDescent="0.3">
      <c r="B137" s="48">
        <f t="shared" si="2"/>
        <v>132</v>
      </c>
      <c r="C137" s="119" t="e">
        <f>+IF('Cálculos '!#REF!="","",'Cálculos '!#REF!)</f>
        <v>#REF!</v>
      </c>
      <c r="D137" s="101" t="e">
        <f>+IF('Cálculos '!#REF!="","",'Cálculos '!#REF!)</f>
        <v>#REF!</v>
      </c>
      <c r="E137" s="47" t="e">
        <f>+IF('Cálculos '!#REF!="","",'Cálculos '!#REF!)</f>
        <v>#REF!</v>
      </c>
      <c r="F137" s="102" t="e">
        <f>IF('Precio unitario '!C134="","",'Precio unitario '!F134)</f>
        <v>#REF!</v>
      </c>
      <c r="G137" s="89" t="e">
        <f t="shared" si="5"/>
        <v>#REF!</v>
      </c>
      <c r="H137" s="103" t="e">
        <f t="shared" si="6"/>
        <v>#REF!</v>
      </c>
      <c r="I137" s="58"/>
    </row>
    <row r="138" spans="2:9" hidden="1" x14ac:dyDescent="0.3">
      <c r="B138" s="48">
        <f t="shared" si="2"/>
        <v>133</v>
      </c>
      <c r="C138" s="119" t="e">
        <f>+IF('Cálculos '!#REF!="","",'Cálculos '!#REF!)</f>
        <v>#REF!</v>
      </c>
      <c r="D138" s="101" t="e">
        <f>+IF('Cálculos '!#REF!="","",'Cálculos '!#REF!)</f>
        <v>#REF!</v>
      </c>
      <c r="E138" s="47" t="e">
        <f>+IF('Cálculos '!#REF!="","",'Cálculos '!#REF!)</f>
        <v>#REF!</v>
      </c>
      <c r="F138" s="102" t="e">
        <f>IF('Precio unitario '!C135="","",'Precio unitario '!F135)</f>
        <v>#REF!</v>
      </c>
      <c r="G138" s="89" t="e">
        <f t="shared" si="5"/>
        <v>#REF!</v>
      </c>
      <c r="H138" s="103" t="e">
        <f t="shared" si="6"/>
        <v>#REF!</v>
      </c>
      <c r="I138" s="58"/>
    </row>
    <row r="139" spans="2:9" hidden="1" x14ac:dyDescent="0.3">
      <c r="B139" s="48">
        <f t="shared" si="2"/>
        <v>134</v>
      </c>
      <c r="C139" s="119" t="e">
        <f>+IF('Cálculos '!#REF!="","",'Cálculos '!#REF!)</f>
        <v>#REF!</v>
      </c>
      <c r="D139" s="101" t="e">
        <f>+IF('Cálculos '!#REF!="","",'Cálculos '!#REF!)</f>
        <v>#REF!</v>
      </c>
      <c r="E139" s="47" t="e">
        <f>+IF('Cálculos '!#REF!="","",'Cálculos '!#REF!)</f>
        <v>#REF!</v>
      </c>
      <c r="F139" s="102" t="e">
        <f>IF('Precio unitario '!C136="","",'Precio unitario '!F136)</f>
        <v>#REF!</v>
      </c>
      <c r="G139" s="89" t="e">
        <f t="shared" si="5"/>
        <v>#REF!</v>
      </c>
      <c r="H139" s="103" t="e">
        <f t="shared" si="6"/>
        <v>#REF!</v>
      </c>
      <c r="I139" s="58"/>
    </row>
    <row r="140" spans="2:9" hidden="1" x14ac:dyDescent="0.3">
      <c r="B140" s="48">
        <f t="shared" si="2"/>
        <v>135</v>
      </c>
      <c r="C140" s="119" t="e">
        <f>+IF('Cálculos '!#REF!="","",'Cálculos '!#REF!)</f>
        <v>#REF!</v>
      </c>
      <c r="D140" s="101" t="e">
        <f>+IF('Cálculos '!#REF!="","",'Cálculos '!#REF!)</f>
        <v>#REF!</v>
      </c>
      <c r="E140" s="47" t="e">
        <f>+IF('Cálculos '!#REF!="","",'Cálculos '!#REF!)</f>
        <v>#REF!</v>
      </c>
      <c r="F140" s="102" t="e">
        <f>IF('Precio unitario '!C137="","",'Precio unitario '!F137)</f>
        <v>#REF!</v>
      </c>
      <c r="G140" s="89" t="e">
        <f t="shared" si="5"/>
        <v>#REF!</v>
      </c>
      <c r="H140" s="103" t="e">
        <f t="shared" si="6"/>
        <v>#REF!</v>
      </c>
      <c r="I140" s="58"/>
    </row>
    <row r="141" spans="2:9" hidden="1" x14ac:dyDescent="0.3">
      <c r="B141" s="48">
        <f t="shared" si="2"/>
        <v>136</v>
      </c>
      <c r="C141" s="119" t="e">
        <f>+IF('Cálculos '!#REF!="","",'Cálculos '!#REF!)</f>
        <v>#REF!</v>
      </c>
      <c r="D141" s="101" t="e">
        <f>+IF('Cálculos '!#REF!="","",'Cálculos '!#REF!)</f>
        <v>#REF!</v>
      </c>
      <c r="E141" s="47" t="e">
        <f>+IF('Cálculos '!#REF!="","",'Cálculos '!#REF!)</f>
        <v>#REF!</v>
      </c>
      <c r="F141" s="102" t="e">
        <f>IF('Precio unitario '!C138="","",'Precio unitario '!F138)</f>
        <v>#REF!</v>
      </c>
      <c r="G141" s="89" t="e">
        <f t="shared" si="5"/>
        <v>#REF!</v>
      </c>
      <c r="H141" s="103" t="e">
        <f t="shared" si="6"/>
        <v>#REF!</v>
      </c>
      <c r="I141" s="58"/>
    </row>
    <row r="142" spans="2:9" hidden="1" x14ac:dyDescent="0.3">
      <c r="B142" s="48">
        <f t="shared" si="2"/>
        <v>137</v>
      </c>
      <c r="C142" s="119" t="e">
        <f>+IF('Cálculos '!#REF!="","",'Cálculos '!#REF!)</f>
        <v>#REF!</v>
      </c>
      <c r="D142" s="101" t="e">
        <f>+IF('Cálculos '!#REF!="","",'Cálculos '!#REF!)</f>
        <v>#REF!</v>
      </c>
      <c r="E142" s="47" t="e">
        <f>+IF('Cálculos '!#REF!="","",'Cálculos '!#REF!)</f>
        <v>#REF!</v>
      </c>
      <c r="F142" s="102" t="e">
        <f>IF('Precio unitario '!C139="","",'Precio unitario '!F139)</f>
        <v>#REF!</v>
      </c>
      <c r="G142" s="89" t="e">
        <f t="shared" si="5"/>
        <v>#REF!</v>
      </c>
      <c r="H142" s="103" t="e">
        <f t="shared" si="6"/>
        <v>#REF!</v>
      </c>
      <c r="I142" s="58"/>
    </row>
    <row r="143" spans="2:9" hidden="1" x14ac:dyDescent="0.3">
      <c r="B143" s="48">
        <f t="shared" si="2"/>
        <v>138</v>
      </c>
      <c r="C143" s="119" t="e">
        <f>+IF('Cálculos '!#REF!="","",'Cálculos '!#REF!)</f>
        <v>#REF!</v>
      </c>
      <c r="D143" s="101" t="e">
        <f>+IF('Cálculos '!#REF!="","",'Cálculos '!#REF!)</f>
        <v>#REF!</v>
      </c>
      <c r="E143" s="47" t="e">
        <f>+IF('Cálculos '!#REF!="","",'Cálculos '!#REF!)</f>
        <v>#REF!</v>
      </c>
      <c r="F143" s="102" t="e">
        <f>IF('Precio unitario '!C140="","",'Precio unitario '!F140)</f>
        <v>#REF!</v>
      </c>
      <c r="G143" s="89" t="e">
        <f t="shared" si="5"/>
        <v>#REF!</v>
      </c>
      <c r="H143" s="103" t="e">
        <f t="shared" si="6"/>
        <v>#REF!</v>
      </c>
      <c r="I143" s="58"/>
    </row>
    <row r="144" spans="2:9" hidden="1" x14ac:dyDescent="0.3">
      <c r="B144" s="48">
        <f t="shared" si="2"/>
        <v>139</v>
      </c>
      <c r="C144" s="119" t="e">
        <f>+IF('Cálculos '!#REF!="","",'Cálculos '!#REF!)</f>
        <v>#REF!</v>
      </c>
      <c r="D144" s="101" t="e">
        <f>+IF('Cálculos '!#REF!="","",'Cálculos '!#REF!)</f>
        <v>#REF!</v>
      </c>
      <c r="E144" s="47" t="e">
        <f>+IF('Cálculos '!#REF!="","",'Cálculos '!#REF!)</f>
        <v>#REF!</v>
      </c>
      <c r="F144" s="102" t="e">
        <f>IF('Precio unitario '!C141="","",'Precio unitario '!F141)</f>
        <v>#REF!</v>
      </c>
      <c r="G144" s="89" t="e">
        <f t="shared" si="5"/>
        <v>#REF!</v>
      </c>
      <c r="H144" s="103" t="e">
        <f t="shared" si="6"/>
        <v>#REF!</v>
      </c>
      <c r="I144" s="58"/>
    </row>
    <row r="145" spans="2:9" hidden="1" x14ac:dyDescent="0.3">
      <c r="B145" s="48">
        <f t="shared" si="2"/>
        <v>140</v>
      </c>
      <c r="C145" s="119" t="e">
        <f>+IF('Cálculos '!#REF!="","",'Cálculos '!#REF!)</f>
        <v>#REF!</v>
      </c>
      <c r="D145" s="101" t="e">
        <f>+IF('Cálculos '!#REF!="","",'Cálculos '!#REF!)</f>
        <v>#REF!</v>
      </c>
      <c r="E145" s="47" t="e">
        <f>+IF('Cálculos '!#REF!="","",'Cálculos '!#REF!)</f>
        <v>#REF!</v>
      </c>
      <c r="F145" s="102" t="e">
        <f>IF('Precio unitario '!C142="","",'Precio unitario '!F142)</f>
        <v>#REF!</v>
      </c>
      <c r="G145" s="89" t="e">
        <f t="shared" si="5"/>
        <v>#REF!</v>
      </c>
      <c r="H145" s="103" t="e">
        <f t="shared" si="6"/>
        <v>#REF!</v>
      </c>
      <c r="I145" s="58"/>
    </row>
    <row r="146" spans="2:9" hidden="1" x14ac:dyDescent="0.3">
      <c r="B146" s="48">
        <f t="shared" si="2"/>
        <v>141</v>
      </c>
      <c r="C146" s="119" t="e">
        <f>+IF('Cálculos '!#REF!="","",'Cálculos '!#REF!)</f>
        <v>#REF!</v>
      </c>
      <c r="D146" s="101" t="e">
        <f>+IF('Cálculos '!#REF!="","",'Cálculos '!#REF!)</f>
        <v>#REF!</v>
      </c>
      <c r="E146" s="47" t="e">
        <f>+IF('Cálculos '!#REF!="","",'Cálculos '!#REF!)</f>
        <v>#REF!</v>
      </c>
      <c r="F146" s="102" t="e">
        <f>IF('Precio unitario '!C143="","",'Precio unitario '!F143)</f>
        <v>#REF!</v>
      </c>
      <c r="G146" s="89" t="e">
        <f t="shared" si="5"/>
        <v>#REF!</v>
      </c>
      <c r="H146" s="103" t="e">
        <f t="shared" si="6"/>
        <v>#REF!</v>
      </c>
      <c r="I146" s="58"/>
    </row>
    <row r="147" spans="2:9" hidden="1" x14ac:dyDescent="0.3">
      <c r="B147" s="48">
        <f t="shared" si="2"/>
        <v>142</v>
      </c>
      <c r="C147" s="119" t="e">
        <f>+IF('Cálculos '!#REF!="","",'Cálculos '!#REF!)</f>
        <v>#REF!</v>
      </c>
      <c r="D147" s="101" t="e">
        <f>+IF('Cálculos '!#REF!="","",'Cálculos '!#REF!)</f>
        <v>#REF!</v>
      </c>
      <c r="E147" s="47" t="e">
        <f>+IF('Cálculos '!#REF!="","",'Cálculos '!#REF!)</f>
        <v>#REF!</v>
      </c>
      <c r="F147" s="102" t="e">
        <f>IF('Precio unitario '!C144="","",'Precio unitario '!F144)</f>
        <v>#REF!</v>
      </c>
      <c r="G147" s="89" t="e">
        <f t="shared" si="5"/>
        <v>#REF!</v>
      </c>
      <c r="H147" s="103" t="e">
        <f t="shared" si="6"/>
        <v>#REF!</v>
      </c>
      <c r="I147" s="58"/>
    </row>
    <row r="148" spans="2:9" hidden="1" x14ac:dyDescent="0.3">
      <c r="B148" s="48">
        <f t="shared" si="2"/>
        <v>143</v>
      </c>
      <c r="C148" s="119" t="e">
        <f>+IF('Cálculos '!#REF!="","",'Cálculos '!#REF!)</f>
        <v>#REF!</v>
      </c>
      <c r="D148" s="101" t="e">
        <f>+IF('Cálculos '!#REF!="","",'Cálculos '!#REF!)</f>
        <v>#REF!</v>
      </c>
      <c r="E148" s="47" t="e">
        <f>+IF('Cálculos '!#REF!="","",'Cálculos '!#REF!)</f>
        <v>#REF!</v>
      </c>
      <c r="F148" s="102" t="e">
        <f>IF('Precio unitario '!C145="","",'Precio unitario '!F145)</f>
        <v>#REF!</v>
      </c>
      <c r="G148" s="89" t="e">
        <f t="shared" si="5"/>
        <v>#REF!</v>
      </c>
      <c r="H148" s="103" t="e">
        <f t="shared" si="6"/>
        <v>#REF!</v>
      </c>
      <c r="I148" s="58"/>
    </row>
    <row r="149" spans="2:9" hidden="1" x14ac:dyDescent="0.3">
      <c r="B149" s="48">
        <f t="shared" si="2"/>
        <v>144</v>
      </c>
      <c r="C149" s="119" t="e">
        <f>+IF('Cálculos '!#REF!="","",'Cálculos '!#REF!)</f>
        <v>#REF!</v>
      </c>
      <c r="D149" s="101" t="e">
        <f>+IF('Cálculos '!#REF!="","",'Cálculos '!#REF!)</f>
        <v>#REF!</v>
      </c>
      <c r="E149" s="47" t="e">
        <f>+IF('Cálculos '!#REF!="","",'Cálculos '!#REF!)</f>
        <v>#REF!</v>
      </c>
      <c r="F149" s="102" t="e">
        <f>IF('Precio unitario '!C146="","",'Precio unitario '!F146)</f>
        <v>#REF!</v>
      </c>
      <c r="G149" s="89" t="e">
        <f t="shared" si="5"/>
        <v>#REF!</v>
      </c>
      <c r="H149" s="103" t="e">
        <f t="shared" si="6"/>
        <v>#REF!</v>
      </c>
      <c r="I149" s="58"/>
    </row>
    <row r="150" spans="2:9" hidden="1" x14ac:dyDescent="0.3">
      <c r="B150" s="48">
        <f t="shared" si="2"/>
        <v>145</v>
      </c>
      <c r="C150" s="119" t="e">
        <f>+IF('Cálculos '!#REF!="","",'Cálculos '!#REF!)</f>
        <v>#REF!</v>
      </c>
      <c r="D150" s="101" t="e">
        <f>+IF('Cálculos '!#REF!="","",'Cálculos '!#REF!)</f>
        <v>#REF!</v>
      </c>
      <c r="E150" s="47" t="e">
        <f>+IF('Cálculos '!#REF!="","",'Cálculos '!#REF!)</f>
        <v>#REF!</v>
      </c>
      <c r="F150" s="102" t="e">
        <f>IF('Precio unitario '!C147="","",'Precio unitario '!F147)</f>
        <v>#REF!</v>
      </c>
      <c r="G150" s="89" t="e">
        <f t="shared" si="5"/>
        <v>#REF!</v>
      </c>
      <c r="H150" s="103" t="e">
        <f t="shared" si="6"/>
        <v>#REF!</v>
      </c>
      <c r="I150" s="58"/>
    </row>
    <row r="151" spans="2:9" hidden="1" x14ac:dyDescent="0.3">
      <c r="B151" s="48">
        <f t="shared" si="2"/>
        <v>146</v>
      </c>
      <c r="C151" s="119" t="e">
        <f>+IF('Cálculos '!#REF!="","",'Cálculos '!#REF!)</f>
        <v>#REF!</v>
      </c>
      <c r="D151" s="101" t="e">
        <f>+IF('Cálculos '!#REF!="","",'Cálculos '!#REF!)</f>
        <v>#REF!</v>
      </c>
      <c r="E151" s="47" t="e">
        <f>+IF('Cálculos '!#REF!="","",'Cálculos '!#REF!)</f>
        <v>#REF!</v>
      </c>
      <c r="F151" s="102" t="e">
        <f>IF('Precio unitario '!C148="","",'Precio unitario '!F148)</f>
        <v>#REF!</v>
      </c>
      <c r="G151" s="89" t="e">
        <f t="shared" si="5"/>
        <v>#REF!</v>
      </c>
      <c r="H151" s="103" t="e">
        <f t="shared" si="6"/>
        <v>#REF!</v>
      </c>
      <c r="I151" s="58"/>
    </row>
    <row r="152" spans="2:9" hidden="1" x14ac:dyDescent="0.3">
      <c r="B152" s="48">
        <f t="shared" si="2"/>
        <v>147</v>
      </c>
      <c r="C152" s="119" t="e">
        <f>+IF('Cálculos '!#REF!="","",'Cálculos '!#REF!)</f>
        <v>#REF!</v>
      </c>
      <c r="D152" s="101" t="e">
        <f>+IF('Cálculos '!#REF!="","",'Cálculos '!#REF!)</f>
        <v>#REF!</v>
      </c>
      <c r="E152" s="47" t="e">
        <f>+IF('Cálculos '!#REF!="","",'Cálculos '!#REF!)</f>
        <v>#REF!</v>
      </c>
      <c r="F152" s="102" t="e">
        <f>IF('Precio unitario '!C149="","",'Precio unitario '!F149)</f>
        <v>#REF!</v>
      </c>
      <c r="G152" s="89" t="e">
        <f t="shared" si="5"/>
        <v>#REF!</v>
      </c>
      <c r="H152" s="103" t="e">
        <f t="shared" si="6"/>
        <v>#REF!</v>
      </c>
      <c r="I152" s="58"/>
    </row>
    <row r="153" spans="2:9" hidden="1" x14ac:dyDescent="0.3">
      <c r="B153" s="48">
        <f t="shared" si="2"/>
        <v>148</v>
      </c>
      <c r="C153" s="119" t="e">
        <f>+IF('Cálculos '!#REF!="","",'Cálculos '!#REF!)</f>
        <v>#REF!</v>
      </c>
      <c r="D153" s="101" t="e">
        <f>+IF('Cálculos '!#REF!="","",'Cálculos '!#REF!)</f>
        <v>#REF!</v>
      </c>
      <c r="E153" s="47" t="e">
        <f>+IF('Cálculos '!#REF!="","",'Cálculos '!#REF!)</f>
        <v>#REF!</v>
      </c>
      <c r="F153" s="102" t="e">
        <f>IF('Precio unitario '!C150="","",'Precio unitario '!F150)</f>
        <v>#REF!</v>
      </c>
      <c r="G153" s="89" t="e">
        <f t="shared" si="5"/>
        <v>#REF!</v>
      </c>
      <c r="H153" s="103" t="e">
        <f t="shared" si="6"/>
        <v>#REF!</v>
      </c>
      <c r="I153" s="58"/>
    </row>
    <row r="154" spans="2:9" hidden="1" x14ac:dyDescent="0.3">
      <c r="B154" s="48">
        <f t="shared" si="2"/>
        <v>149</v>
      </c>
      <c r="C154" s="119" t="e">
        <f>+IF('Cálculos '!#REF!="","",'Cálculos '!#REF!)</f>
        <v>#REF!</v>
      </c>
      <c r="D154" s="101" t="e">
        <f>+IF('Cálculos '!#REF!="","",'Cálculos '!#REF!)</f>
        <v>#REF!</v>
      </c>
      <c r="E154" s="47" t="e">
        <f>+IF('Cálculos '!#REF!="","",'Cálculos '!#REF!)</f>
        <v>#REF!</v>
      </c>
      <c r="F154" s="102" t="e">
        <f>IF('Precio unitario '!C151="","",'Precio unitario '!F151)</f>
        <v>#REF!</v>
      </c>
      <c r="G154" s="89" t="e">
        <f t="shared" si="5"/>
        <v>#REF!</v>
      </c>
      <c r="H154" s="103" t="e">
        <f t="shared" si="6"/>
        <v>#REF!</v>
      </c>
      <c r="I154" s="58"/>
    </row>
    <row r="155" spans="2:9" hidden="1" x14ac:dyDescent="0.3">
      <c r="B155" s="48">
        <f t="shared" si="2"/>
        <v>150</v>
      </c>
      <c r="C155" s="119" t="e">
        <f>+IF('Cálculos '!#REF!="","",'Cálculos '!#REF!)</f>
        <v>#REF!</v>
      </c>
      <c r="D155" s="101" t="e">
        <f>+IF('Cálculos '!#REF!="","",'Cálculos '!#REF!)</f>
        <v>#REF!</v>
      </c>
      <c r="E155" s="47" t="e">
        <f>+IF('Cálculos '!#REF!="","",'Cálculos '!#REF!)</f>
        <v>#REF!</v>
      </c>
      <c r="F155" s="102" t="e">
        <f>IF('Precio unitario '!C152="","",'Precio unitario '!F152)</f>
        <v>#REF!</v>
      </c>
      <c r="G155" s="89" t="e">
        <f t="shared" si="5"/>
        <v>#REF!</v>
      </c>
      <c r="H155" s="103" t="e">
        <f t="shared" si="6"/>
        <v>#REF!</v>
      </c>
      <c r="I155" s="58"/>
    </row>
    <row r="156" spans="2:9" hidden="1" x14ac:dyDescent="0.3">
      <c r="B156" s="48">
        <f t="shared" si="2"/>
        <v>151</v>
      </c>
      <c r="C156" s="119" t="e">
        <f>+IF('Cálculos '!#REF!="","",'Cálculos '!#REF!)</f>
        <v>#REF!</v>
      </c>
      <c r="D156" s="101" t="e">
        <f>+IF('Cálculos '!#REF!="","",'Cálculos '!#REF!)</f>
        <v>#REF!</v>
      </c>
      <c r="E156" s="47" t="e">
        <f>+IF('Cálculos '!#REF!="","",'Cálculos '!#REF!)</f>
        <v>#REF!</v>
      </c>
      <c r="F156" s="102" t="e">
        <f>IF('Precio unitario '!C153="","",'Precio unitario '!F153)</f>
        <v>#REF!</v>
      </c>
      <c r="G156" s="89" t="e">
        <f t="shared" si="5"/>
        <v>#REF!</v>
      </c>
      <c r="H156" s="103" t="e">
        <f t="shared" si="6"/>
        <v>#REF!</v>
      </c>
      <c r="I156" s="58"/>
    </row>
    <row r="157" spans="2:9" hidden="1" x14ac:dyDescent="0.3">
      <c r="B157" s="48">
        <f t="shared" si="2"/>
        <v>152</v>
      </c>
      <c r="C157" s="119" t="e">
        <f>+IF('Cálculos '!#REF!="","",'Cálculos '!#REF!)</f>
        <v>#REF!</v>
      </c>
      <c r="D157" s="101" t="e">
        <f>+IF('Cálculos '!#REF!="","",'Cálculos '!#REF!)</f>
        <v>#REF!</v>
      </c>
      <c r="E157" s="47" t="e">
        <f>+IF('Cálculos '!#REF!="","",'Cálculos '!#REF!)</f>
        <v>#REF!</v>
      </c>
      <c r="F157" s="102" t="e">
        <f>IF('Precio unitario '!C154="","",'Precio unitario '!F154)</f>
        <v>#REF!</v>
      </c>
      <c r="G157" s="89" t="e">
        <f t="shared" si="5"/>
        <v>#REF!</v>
      </c>
      <c r="H157" s="103" t="e">
        <f t="shared" si="6"/>
        <v>#REF!</v>
      </c>
      <c r="I157" s="58"/>
    </row>
    <row r="158" spans="2:9" hidden="1" x14ac:dyDescent="0.3">
      <c r="B158" s="48">
        <f t="shared" si="2"/>
        <v>153</v>
      </c>
      <c r="C158" s="119" t="e">
        <f>+IF('Cálculos '!#REF!="","",'Cálculos '!#REF!)</f>
        <v>#REF!</v>
      </c>
      <c r="D158" s="101" t="e">
        <f>+IF('Cálculos '!#REF!="","",'Cálculos '!#REF!)</f>
        <v>#REF!</v>
      </c>
      <c r="E158" s="47" t="e">
        <f>+IF('Cálculos '!#REF!="","",'Cálculos '!#REF!)</f>
        <v>#REF!</v>
      </c>
      <c r="F158" s="102" t="e">
        <f>IF('Precio unitario '!C155="","",'Precio unitario '!F155)</f>
        <v>#REF!</v>
      </c>
      <c r="G158" s="89" t="e">
        <f t="shared" si="5"/>
        <v>#REF!</v>
      </c>
      <c r="H158" s="103" t="e">
        <f t="shared" si="6"/>
        <v>#REF!</v>
      </c>
      <c r="I158" s="58"/>
    </row>
    <row r="159" spans="2:9" hidden="1" x14ac:dyDescent="0.3">
      <c r="B159" s="48">
        <f t="shared" si="2"/>
        <v>154</v>
      </c>
      <c r="C159" s="119" t="e">
        <f>+IF('Cálculos '!#REF!="","",'Cálculos '!#REF!)</f>
        <v>#REF!</v>
      </c>
      <c r="D159" s="101" t="e">
        <f>+IF('Cálculos '!#REF!="","",'Cálculos '!#REF!)</f>
        <v>#REF!</v>
      </c>
      <c r="E159" s="47" t="e">
        <f>+IF('Cálculos '!#REF!="","",'Cálculos '!#REF!)</f>
        <v>#REF!</v>
      </c>
      <c r="F159" s="102" t="e">
        <f>IF('Precio unitario '!C156="","",'Precio unitario '!F156)</f>
        <v>#REF!</v>
      </c>
      <c r="G159" s="89" t="e">
        <f t="shared" si="5"/>
        <v>#REF!</v>
      </c>
      <c r="H159" s="103" t="e">
        <f t="shared" si="6"/>
        <v>#REF!</v>
      </c>
      <c r="I159" s="58"/>
    </row>
    <row r="160" spans="2:9" hidden="1" x14ac:dyDescent="0.3">
      <c r="B160" s="48">
        <f t="shared" si="2"/>
        <v>155</v>
      </c>
      <c r="C160" s="119" t="e">
        <f>+IF('Cálculos '!#REF!="","",'Cálculos '!#REF!)</f>
        <v>#REF!</v>
      </c>
      <c r="D160" s="101" t="e">
        <f>+IF('Cálculos '!#REF!="","",'Cálculos '!#REF!)</f>
        <v>#REF!</v>
      </c>
      <c r="E160" s="47" t="e">
        <f>+IF('Cálculos '!#REF!="","",'Cálculos '!#REF!)</f>
        <v>#REF!</v>
      </c>
      <c r="F160" s="102" t="e">
        <f>IF('Precio unitario '!C157="","",'Precio unitario '!F157)</f>
        <v>#REF!</v>
      </c>
      <c r="G160" s="89" t="e">
        <f t="shared" si="5"/>
        <v>#REF!</v>
      </c>
      <c r="H160" s="103" t="e">
        <f t="shared" si="6"/>
        <v>#REF!</v>
      </c>
      <c r="I160" s="58"/>
    </row>
    <row r="161" spans="2:9" hidden="1" x14ac:dyDescent="0.3">
      <c r="B161" s="48">
        <f t="shared" si="2"/>
        <v>156</v>
      </c>
      <c r="C161" s="119" t="e">
        <f>+IF('Cálculos '!#REF!="","",'Cálculos '!#REF!)</f>
        <v>#REF!</v>
      </c>
      <c r="D161" s="101" t="e">
        <f>+IF('Cálculos '!#REF!="","",'Cálculos '!#REF!)</f>
        <v>#REF!</v>
      </c>
      <c r="E161" s="47" t="e">
        <f>+IF('Cálculos '!#REF!="","",'Cálculos '!#REF!)</f>
        <v>#REF!</v>
      </c>
      <c r="F161" s="102" t="e">
        <f>IF('Precio unitario '!C158="","",'Precio unitario '!F158)</f>
        <v>#REF!</v>
      </c>
      <c r="G161" s="89" t="e">
        <f t="shared" si="5"/>
        <v>#REF!</v>
      </c>
      <c r="H161" s="103" t="e">
        <f t="shared" si="6"/>
        <v>#REF!</v>
      </c>
      <c r="I161" s="58"/>
    </row>
    <row r="162" spans="2:9" hidden="1" x14ac:dyDescent="0.3">
      <c r="B162" s="48">
        <f t="shared" si="2"/>
        <v>157</v>
      </c>
      <c r="C162" s="119" t="e">
        <f>+IF('Cálculos '!#REF!="","",'Cálculos '!#REF!)</f>
        <v>#REF!</v>
      </c>
      <c r="D162" s="101" t="e">
        <f>+IF('Cálculos '!#REF!="","",'Cálculos '!#REF!)</f>
        <v>#REF!</v>
      </c>
      <c r="E162" s="47" t="e">
        <f>+IF('Cálculos '!#REF!="","",'Cálculos '!#REF!)</f>
        <v>#REF!</v>
      </c>
      <c r="F162" s="102" t="e">
        <f>IF('Precio unitario '!C159="","",'Precio unitario '!F159)</f>
        <v>#REF!</v>
      </c>
      <c r="G162" s="89" t="e">
        <f t="shared" si="5"/>
        <v>#REF!</v>
      </c>
      <c r="H162" s="103" t="e">
        <f t="shared" si="6"/>
        <v>#REF!</v>
      </c>
      <c r="I162" s="58"/>
    </row>
    <row r="163" spans="2:9" hidden="1" x14ac:dyDescent="0.3">
      <c r="B163" s="48">
        <f t="shared" si="2"/>
        <v>158</v>
      </c>
      <c r="C163" s="119" t="e">
        <f>+IF('Cálculos '!#REF!="","",'Cálculos '!#REF!)</f>
        <v>#REF!</v>
      </c>
      <c r="D163" s="101" t="e">
        <f>+IF('Cálculos '!#REF!="","",'Cálculos '!#REF!)</f>
        <v>#REF!</v>
      </c>
      <c r="E163" s="47" t="e">
        <f>+IF('Cálculos '!#REF!="","",'Cálculos '!#REF!)</f>
        <v>#REF!</v>
      </c>
      <c r="F163" s="102" t="e">
        <f>IF('Precio unitario '!C160="","",'Precio unitario '!F160)</f>
        <v>#REF!</v>
      </c>
      <c r="G163" s="89" t="e">
        <f t="shared" si="5"/>
        <v>#REF!</v>
      </c>
      <c r="H163" s="103" t="e">
        <f t="shared" si="6"/>
        <v>#REF!</v>
      </c>
      <c r="I163" s="58"/>
    </row>
    <row r="164" spans="2:9" hidden="1" x14ac:dyDescent="0.3">
      <c r="B164" s="48">
        <f t="shared" si="2"/>
        <v>159</v>
      </c>
      <c r="C164" s="119" t="e">
        <f>+IF('Cálculos '!#REF!="","",'Cálculos '!#REF!)</f>
        <v>#REF!</v>
      </c>
      <c r="D164" s="101" t="e">
        <f>+IF('Cálculos '!#REF!="","",'Cálculos '!#REF!)</f>
        <v>#REF!</v>
      </c>
      <c r="E164" s="47" t="e">
        <f>+IF('Cálculos '!#REF!="","",'Cálculos '!#REF!)</f>
        <v>#REF!</v>
      </c>
      <c r="F164" s="102" t="e">
        <f>IF('Precio unitario '!C161="","",'Precio unitario '!F161)</f>
        <v>#REF!</v>
      </c>
      <c r="G164" s="89" t="e">
        <f t="shared" si="5"/>
        <v>#REF!</v>
      </c>
      <c r="H164" s="103" t="e">
        <f t="shared" si="6"/>
        <v>#REF!</v>
      </c>
      <c r="I164" s="58"/>
    </row>
    <row r="165" spans="2:9" hidden="1" x14ac:dyDescent="0.3">
      <c r="B165" s="48">
        <f t="shared" si="2"/>
        <v>160</v>
      </c>
      <c r="C165" s="119" t="e">
        <f>+IF('Cálculos '!#REF!="","",'Cálculos '!#REF!)</f>
        <v>#REF!</v>
      </c>
      <c r="D165" s="101" t="e">
        <f>+IF('Cálculos '!#REF!="","",'Cálculos '!#REF!)</f>
        <v>#REF!</v>
      </c>
      <c r="E165" s="47" t="e">
        <f>+IF('Cálculos '!#REF!="","",'Cálculos '!#REF!)</f>
        <v>#REF!</v>
      </c>
      <c r="F165" s="102" t="e">
        <f>IF('Precio unitario '!C162="","",'Precio unitario '!F162)</f>
        <v>#REF!</v>
      </c>
      <c r="G165" s="89" t="e">
        <f t="shared" si="5"/>
        <v>#REF!</v>
      </c>
      <c r="H165" s="103" t="e">
        <f t="shared" si="6"/>
        <v>#REF!</v>
      </c>
      <c r="I165" s="58"/>
    </row>
    <row r="166" spans="2:9" hidden="1" x14ac:dyDescent="0.3">
      <c r="B166" s="48">
        <f t="shared" si="2"/>
        <v>161</v>
      </c>
      <c r="C166" s="119" t="e">
        <f>+IF('Cálculos '!#REF!="","",'Cálculos '!#REF!)</f>
        <v>#REF!</v>
      </c>
      <c r="D166" s="101" t="e">
        <f>+IF('Cálculos '!#REF!="","",'Cálculos '!#REF!)</f>
        <v>#REF!</v>
      </c>
      <c r="E166" s="47" t="e">
        <f>+IF('Cálculos '!#REF!="","",'Cálculos '!#REF!)</f>
        <v>#REF!</v>
      </c>
      <c r="F166" s="102" t="e">
        <f>IF('Precio unitario '!C163="","",'Precio unitario '!F163)</f>
        <v>#REF!</v>
      </c>
      <c r="G166" s="89" t="e">
        <f t="shared" si="5"/>
        <v>#REF!</v>
      </c>
      <c r="H166" s="103" t="e">
        <f t="shared" si="6"/>
        <v>#REF!</v>
      </c>
      <c r="I166" s="58"/>
    </row>
    <row r="167" spans="2:9" hidden="1" x14ac:dyDescent="0.3">
      <c r="B167" s="48">
        <f t="shared" si="2"/>
        <v>162</v>
      </c>
      <c r="C167" s="119" t="e">
        <f>+IF('Cálculos '!#REF!="","",'Cálculos '!#REF!)</f>
        <v>#REF!</v>
      </c>
      <c r="D167" s="101" t="e">
        <f>+IF('Cálculos '!#REF!="","",'Cálculos '!#REF!)</f>
        <v>#REF!</v>
      </c>
      <c r="E167" s="47" t="e">
        <f>+IF('Cálculos '!#REF!="","",'Cálculos '!#REF!)</f>
        <v>#REF!</v>
      </c>
      <c r="F167" s="102" t="e">
        <f>IF('Precio unitario '!C164="","",'Precio unitario '!F164)</f>
        <v>#REF!</v>
      </c>
      <c r="G167" s="89" t="e">
        <f t="shared" si="5"/>
        <v>#REF!</v>
      </c>
      <c r="H167" s="103" t="e">
        <f t="shared" si="6"/>
        <v>#REF!</v>
      </c>
      <c r="I167" s="58"/>
    </row>
    <row r="168" spans="2:9" hidden="1" x14ac:dyDescent="0.3">
      <c r="B168" s="48">
        <f t="shared" si="2"/>
        <v>163</v>
      </c>
      <c r="C168" s="119" t="e">
        <f>+IF('Cálculos '!#REF!="","",'Cálculos '!#REF!)</f>
        <v>#REF!</v>
      </c>
      <c r="D168" s="101" t="e">
        <f>+IF('Cálculos '!#REF!="","",'Cálculos '!#REF!)</f>
        <v>#REF!</v>
      </c>
      <c r="E168" s="47" t="e">
        <f>+IF('Cálculos '!#REF!="","",'Cálculos '!#REF!)</f>
        <v>#REF!</v>
      </c>
      <c r="F168" s="102" t="e">
        <f>IF('Precio unitario '!C165="","",'Precio unitario '!F165)</f>
        <v>#REF!</v>
      </c>
      <c r="G168" s="89" t="e">
        <f t="shared" si="5"/>
        <v>#REF!</v>
      </c>
      <c r="H168" s="103" t="e">
        <f t="shared" si="6"/>
        <v>#REF!</v>
      </c>
      <c r="I168" s="58"/>
    </row>
    <row r="169" spans="2:9" hidden="1" x14ac:dyDescent="0.3">
      <c r="B169" s="48">
        <f t="shared" si="2"/>
        <v>164</v>
      </c>
      <c r="C169" s="119" t="e">
        <f>+IF('Cálculos '!#REF!="","",'Cálculos '!#REF!)</f>
        <v>#REF!</v>
      </c>
      <c r="D169" s="101" t="e">
        <f>+IF('Cálculos '!#REF!="","",'Cálculos '!#REF!)</f>
        <v>#REF!</v>
      </c>
      <c r="E169" s="47" t="e">
        <f>+IF('Cálculos '!#REF!="","",'Cálculos '!#REF!)</f>
        <v>#REF!</v>
      </c>
      <c r="F169" s="102" t="e">
        <f>IF('Precio unitario '!C166="","",'Precio unitario '!F166)</f>
        <v>#REF!</v>
      </c>
      <c r="G169" s="89" t="e">
        <f t="shared" si="5"/>
        <v>#REF!</v>
      </c>
      <c r="H169" s="103" t="e">
        <f t="shared" si="6"/>
        <v>#REF!</v>
      </c>
      <c r="I169" s="58"/>
    </row>
    <row r="170" spans="2:9" hidden="1" x14ac:dyDescent="0.3">
      <c r="B170" s="48">
        <f t="shared" si="2"/>
        <v>165</v>
      </c>
      <c r="C170" s="119" t="e">
        <f>+IF('Cálculos '!#REF!="","",'Cálculos '!#REF!)</f>
        <v>#REF!</v>
      </c>
      <c r="D170" s="101" t="e">
        <f>+IF('Cálculos '!#REF!="","",'Cálculos '!#REF!)</f>
        <v>#REF!</v>
      </c>
      <c r="E170" s="47" t="e">
        <f>+IF('Cálculos '!#REF!="","",'Cálculos '!#REF!)</f>
        <v>#REF!</v>
      </c>
      <c r="F170" s="102" t="e">
        <f>IF('Precio unitario '!C167="","",'Precio unitario '!F167)</f>
        <v>#REF!</v>
      </c>
      <c r="G170" s="89" t="e">
        <f t="shared" si="5"/>
        <v>#REF!</v>
      </c>
      <c r="H170" s="103" t="e">
        <f t="shared" si="6"/>
        <v>#REF!</v>
      </c>
      <c r="I170" s="58"/>
    </row>
    <row r="171" spans="2:9" hidden="1" x14ac:dyDescent="0.3">
      <c r="B171" s="48">
        <f t="shared" si="2"/>
        <v>166</v>
      </c>
      <c r="C171" s="119" t="e">
        <f>+IF('Cálculos '!#REF!="","",'Cálculos '!#REF!)</f>
        <v>#REF!</v>
      </c>
      <c r="D171" s="101" t="e">
        <f>+IF('Cálculos '!#REF!="","",'Cálculos '!#REF!)</f>
        <v>#REF!</v>
      </c>
      <c r="E171" s="47" t="e">
        <f>+IF('Cálculos '!#REF!="","",'Cálculos '!#REF!)</f>
        <v>#REF!</v>
      </c>
      <c r="F171" s="102" t="e">
        <f>IF('Precio unitario '!C168="","",'Precio unitario '!F168)</f>
        <v>#REF!</v>
      </c>
      <c r="G171" s="89" t="e">
        <f t="shared" si="5"/>
        <v>#REF!</v>
      </c>
      <c r="H171" s="103" t="e">
        <f t="shared" si="6"/>
        <v>#REF!</v>
      </c>
      <c r="I171" s="58"/>
    </row>
    <row r="172" spans="2:9" hidden="1" x14ac:dyDescent="0.3">
      <c r="B172" s="48">
        <f t="shared" si="2"/>
        <v>167</v>
      </c>
      <c r="C172" s="119" t="e">
        <f>+IF('Cálculos '!#REF!="","",'Cálculos '!#REF!)</f>
        <v>#REF!</v>
      </c>
      <c r="D172" s="101" t="e">
        <f>+IF('Cálculos '!#REF!="","",'Cálculos '!#REF!)</f>
        <v>#REF!</v>
      </c>
      <c r="E172" s="47" t="e">
        <f>+IF('Cálculos '!#REF!="","",'Cálculos '!#REF!)</f>
        <v>#REF!</v>
      </c>
      <c r="F172" s="102" t="e">
        <f>IF('Precio unitario '!C169="","",'Precio unitario '!F169)</f>
        <v>#REF!</v>
      </c>
      <c r="G172" s="89" t="e">
        <f t="shared" si="5"/>
        <v>#REF!</v>
      </c>
      <c r="H172" s="103" t="e">
        <f t="shared" si="6"/>
        <v>#REF!</v>
      </c>
      <c r="I172" s="58"/>
    </row>
    <row r="173" spans="2:9" hidden="1" x14ac:dyDescent="0.3">
      <c r="B173" s="48">
        <f t="shared" si="2"/>
        <v>168</v>
      </c>
      <c r="C173" s="119" t="e">
        <f>+IF('Cálculos '!#REF!="","",'Cálculos '!#REF!)</f>
        <v>#REF!</v>
      </c>
      <c r="D173" s="101" t="e">
        <f>+IF('Cálculos '!#REF!="","",'Cálculos '!#REF!)</f>
        <v>#REF!</v>
      </c>
      <c r="E173" s="47" t="e">
        <f>+IF('Cálculos '!#REF!="","",'Cálculos '!#REF!)</f>
        <v>#REF!</v>
      </c>
      <c r="F173" s="102" t="e">
        <f>IF('Precio unitario '!C170="","",'Precio unitario '!F170)</f>
        <v>#REF!</v>
      </c>
      <c r="G173" s="89" t="e">
        <f t="shared" si="5"/>
        <v>#REF!</v>
      </c>
      <c r="H173" s="103" t="e">
        <f t="shared" si="6"/>
        <v>#REF!</v>
      </c>
      <c r="I173" s="58"/>
    </row>
    <row r="174" spans="2:9" hidden="1" x14ac:dyDescent="0.3">
      <c r="B174" s="48">
        <f t="shared" si="2"/>
        <v>169</v>
      </c>
      <c r="C174" s="119" t="e">
        <f>+IF('Cálculos '!#REF!="","",'Cálculos '!#REF!)</f>
        <v>#REF!</v>
      </c>
      <c r="D174" s="101" t="e">
        <f>+IF('Cálculos '!#REF!="","",'Cálculos '!#REF!)</f>
        <v>#REF!</v>
      </c>
      <c r="E174" s="47" t="e">
        <f>+IF('Cálculos '!#REF!="","",'Cálculos '!#REF!)</f>
        <v>#REF!</v>
      </c>
      <c r="F174" s="102" t="e">
        <f>IF('Precio unitario '!C171="","",'Precio unitario '!F171)</f>
        <v>#REF!</v>
      </c>
      <c r="G174" s="89" t="e">
        <f t="shared" si="5"/>
        <v>#REF!</v>
      </c>
      <c r="H174" s="103" t="e">
        <f t="shared" si="6"/>
        <v>#REF!</v>
      </c>
      <c r="I174" s="58"/>
    </row>
    <row r="175" spans="2:9" hidden="1" x14ac:dyDescent="0.3">
      <c r="B175" s="48">
        <f t="shared" si="2"/>
        <v>170</v>
      </c>
      <c r="C175" s="119" t="e">
        <f>+IF('Cálculos '!#REF!="","",'Cálculos '!#REF!)</f>
        <v>#REF!</v>
      </c>
      <c r="D175" s="101" t="e">
        <f>+IF('Cálculos '!#REF!="","",'Cálculos '!#REF!)</f>
        <v>#REF!</v>
      </c>
      <c r="E175" s="47" t="e">
        <f>+IF('Cálculos '!#REF!="","",'Cálculos '!#REF!)</f>
        <v>#REF!</v>
      </c>
      <c r="F175" s="102" t="e">
        <f>IF('Precio unitario '!C172="","",'Precio unitario '!F172)</f>
        <v>#REF!</v>
      </c>
      <c r="G175" s="89" t="e">
        <f t="shared" si="5"/>
        <v>#REF!</v>
      </c>
      <c r="H175" s="103" t="e">
        <f t="shared" si="6"/>
        <v>#REF!</v>
      </c>
      <c r="I175" s="58"/>
    </row>
    <row r="176" spans="2:9" hidden="1" x14ac:dyDescent="0.3">
      <c r="B176" s="48">
        <f t="shared" si="2"/>
        <v>171</v>
      </c>
      <c r="C176" s="119" t="e">
        <f>+IF('Cálculos '!#REF!="","",'Cálculos '!#REF!)</f>
        <v>#REF!</v>
      </c>
      <c r="D176" s="101" t="e">
        <f>+IF('Cálculos '!#REF!="","",'Cálculos '!#REF!)</f>
        <v>#REF!</v>
      </c>
      <c r="E176" s="47" t="e">
        <f>+IF('Cálculos '!#REF!="","",'Cálculos '!#REF!)</f>
        <v>#REF!</v>
      </c>
      <c r="F176" s="102" t="e">
        <f>IF('Precio unitario '!C173="","",'Precio unitario '!F173)</f>
        <v>#REF!</v>
      </c>
      <c r="G176" s="89" t="e">
        <f t="shared" si="5"/>
        <v>#REF!</v>
      </c>
      <c r="H176" s="103" t="e">
        <f t="shared" si="6"/>
        <v>#REF!</v>
      </c>
      <c r="I176" s="58"/>
    </row>
    <row r="177" spans="2:9" hidden="1" x14ac:dyDescent="0.3">
      <c r="B177" s="48">
        <f t="shared" si="2"/>
        <v>172</v>
      </c>
      <c r="C177" s="119" t="e">
        <f>+IF('Cálculos '!#REF!="","",'Cálculos '!#REF!)</f>
        <v>#REF!</v>
      </c>
      <c r="D177" s="101" t="e">
        <f>+IF('Cálculos '!#REF!="","",'Cálculos '!#REF!)</f>
        <v>#REF!</v>
      </c>
      <c r="E177" s="47" t="e">
        <f>+IF('Cálculos '!#REF!="","",'Cálculos '!#REF!)</f>
        <v>#REF!</v>
      </c>
      <c r="F177" s="102" t="e">
        <f>IF('Precio unitario '!C174="","",'Precio unitario '!F174)</f>
        <v>#REF!</v>
      </c>
      <c r="G177" s="89" t="e">
        <f t="shared" si="5"/>
        <v>#REF!</v>
      </c>
      <c r="H177" s="103" t="e">
        <f t="shared" si="6"/>
        <v>#REF!</v>
      </c>
      <c r="I177" s="58"/>
    </row>
    <row r="178" spans="2:9" hidden="1" x14ac:dyDescent="0.3">
      <c r="B178" s="48">
        <f t="shared" si="2"/>
        <v>173</v>
      </c>
      <c r="C178" s="119" t="e">
        <f>+IF('Cálculos '!#REF!="","",'Cálculos '!#REF!)</f>
        <v>#REF!</v>
      </c>
      <c r="D178" s="101" t="e">
        <f>+IF('Cálculos '!#REF!="","",'Cálculos '!#REF!)</f>
        <v>#REF!</v>
      </c>
      <c r="E178" s="47" t="e">
        <f>+IF('Cálculos '!#REF!="","",'Cálculos '!#REF!)</f>
        <v>#REF!</v>
      </c>
      <c r="F178" s="102" t="e">
        <f>IF('Precio unitario '!C175="","",'Precio unitario '!F175)</f>
        <v>#REF!</v>
      </c>
      <c r="G178" s="89" t="e">
        <f t="shared" si="5"/>
        <v>#REF!</v>
      </c>
      <c r="H178" s="103" t="e">
        <f t="shared" si="6"/>
        <v>#REF!</v>
      </c>
      <c r="I178" s="58"/>
    </row>
    <row r="179" spans="2:9" hidden="1" x14ac:dyDescent="0.3">
      <c r="B179" s="48">
        <f t="shared" si="2"/>
        <v>174</v>
      </c>
      <c r="C179" s="119" t="e">
        <f>+IF('Cálculos '!#REF!="","",'Cálculos '!#REF!)</f>
        <v>#REF!</v>
      </c>
      <c r="D179" s="101" t="e">
        <f>+IF('Cálculos '!#REF!="","",'Cálculos '!#REF!)</f>
        <v>#REF!</v>
      </c>
      <c r="E179" s="47" t="e">
        <f>+IF('Cálculos '!#REF!="","",'Cálculos '!#REF!)</f>
        <v>#REF!</v>
      </c>
      <c r="F179" s="102" t="e">
        <f>IF('Precio unitario '!C176="","",'Precio unitario '!F176)</f>
        <v>#REF!</v>
      </c>
      <c r="G179" s="89" t="e">
        <f t="shared" si="5"/>
        <v>#REF!</v>
      </c>
      <c r="H179" s="103" t="e">
        <f t="shared" si="6"/>
        <v>#REF!</v>
      </c>
      <c r="I179" s="58"/>
    </row>
    <row r="180" spans="2:9" hidden="1" x14ac:dyDescent="0.3">
      <c r="B180" s="48">
        <f t="shared" si="2"/>
        <v>175</v>
      </c>
      <c r="C180" s="119" t="e">
        <f>+IF('Cálculos '!#REF!="","",'Cálculos '!#REF!)</f>
        <v>#REF!</v>
      </c>
      <c r="D180" s="101" t="e">
        <f>+IF('Cálculos '!#REF!="","",'Cálculos '!#REF!)</f>
        <v>#REF!</v>
      </c>
      <c r="E180" s="47" t="e">
        <f>+IF('Cálculos '!#REF!="","",'Cálculos '!#REF!)</f>
        <v>#REF!</v>
      </c>
      <c r="F180" s="102" t="e">
        <f>IF('Precio unitario '!C177="","",'Precio unitario '!F177)</f>
        <v>#REF!</v>
      </c>
      <c r="G180" s="89" t="e">
        <f t="shared" si="5"/>
        <v>#REF!</v>
      </c>
      <c r="H180" s="103" t="e">
        <f t="shared" si="6"/>
        <v>#REF!</v>
      </c>
      <c r="I180" s="58"/>
    </row>
    <row r="181" spans="2:9" hidden="1" x14ac:dyDescent="0.3">
      <c r="B181" s="48">
        <f t="shared" si="2"/>
        <v>176</v>
      </c>
      <c r="C181" s="119" t="e">
        <f>+IF('Cálculos '!#REF!="","",'Cálculos '!#REF!)</f>
        <v>#REF!</v>
      </c>
      <c r="D181" s="101" t="e">
        <f>+IF('Cálculos '!#REF!="","",'Cálculos '!#REF!)</f>
        <v>#REF!</v>
      </c>
      <c r="E181" s="47" t="e">
        <f>+IF('Cálculos '!#REF!="","",'Cálculos '!#REF!)</f>
        <v>#REF!</v>
      </c>
      <c r="F181" s="102" t="e">
        <f>IF('Precio unitario '!C178="","",'Precio unitario '!F178)</f>
        <v>#REF!</v>
      </c>
      <c r="G181" s="89" t="e">
        <f t="shared" si="5"/>
        <v>#REF!</v>
      </c>
      <c r="H181" s="103" t="e">
        <f t="shared" si="6"/>
        <v>#REF!</v>
      </c>
      <c r="I181" s="58"/>
    </row>
    <row r="182" spans="2:9" hidden="1" x14ac:dyDescent="0.3">
      <c r="B182" s="48">
        <f t="shared" si="2"/>
        <v>177</v>
      </c>
      <c r="C182" s="119" t="e">
        <f>+IF('Cálculos '!#REF!="","",'Cálculos '!#REF!)</f>
        <v>#REF!</v>
      </c>
      <c r="D182" s="101" t="e">
        <f>+IF('Cálculos '!#REF!="","",'Cálculos '!#REF!)</f>
        <v>#REF!</v>
      </c>
      <c r="E182" s="47" t="e">
        <f>+IF('Cálculos '!#REF!="","",'Cálculos '!#REF!)</f>
        <v>#REF!</v>
      </c>
      <c r="F182" s="102" t="e">
        <f>IF('Precio unitario '!C179="","",'Precio unitario '!F179)</f>
        <v>#REF!</v>
      </c>
      <c r="G182" s="89" t="e">
        <f t="shared" si="5"/>
        <v>#REF!</v>
      </c>
      <c r="H182" s="103" t="e">
        <f t="shared" si="6"/>
        <v>#REF!</v>
      </c>
      <c r="I182" s="58"/>
    </row>
    <row r="183" spans="2:9" hidden="1" x14ac:dyDescent="0.3">
      <c r="B183" s="48">
        <f t="shared" si="2"/>
        <v>178</v>
      </c>
      <c r="C183" s="119" t="e">
        <f>+IF('Cálculos '!#REF!="","",'Cálculos '!#REF!)</f>
        <v>#REF!</v>
      </c>
      <c r="D183" s="101" t="e">
        <f>+IF('Cálculos '!#REF!="","",'Cálculos '!#REF!)</f>
        <v>#REF!</v>
      </c>
      <c r="E183" s="47" t="e">
        <f>+IF('Cálculos '!#REF!="","",'Cálculos '!#REF!)</f>
        <v>#REF!</v>
      </c>
      <c r="F183" s="102" t="e">
        <f>IF('Precio unitario '!C180="","",'Precio unitario '!F180)</f>
        <v>#REF!</v>
      </c>
      <c r="G183" s="89" t="e">
        <f t="shared" si="5"/>
        <v>#REF!</v>
      </c>
      <c r="H183" s="103" t="e">
        <f t="shared" si="6"/>
        <v>#REF!</v>
      </c>
      <c r="I183" s="58"/>
    </row>
    <row r="184" spans="2:9" hidden="1" x14ac:dyDescent="0.3">
      <c r="B184" s="48">
        <f t="shared" si="2"/>
        <v>179</v>
      </c>
      <c r="C184" s="119" t="e">
        <f>+IF('Cálculos '!#REF!="","",'Cálculos '!#REF!)</f>
        <v>#REF!</v>
      </c>
      <c r="D184" s="101" t="e">
        <f>+IF('Cálculos '!#REF!="","",'Cálculos '!#REF!)</f>
        <v>#REF!</v>
      </c>
      <c r="E184" s="47" t="e">
        <f>+IF('Cálculos '!#REF!="","",'Cálculos '!#REF!)</f>
        <v>#REF!</v>
      </c>
      <c r="F184" s="102" t="e">
        <f>IF('Precio unitario '!C181="","",'Precio unitario '!F181)</f>
        <v>#REF!</v>
      </c>
      <c r="G184" s="89" t="e">
        <f t="shared" si="5"/>
        <v>#REF!</v>
      </c>
      <c r="H184" s="103" t="e">
        <f t="shared" si="6"/>
        <v>#REF!</v>
      </c>
      <c r="I184" s="58"/>
    </row>
    <row r="185" spans="2:9" hidden="1" x14ac:dyDescent="0.3">
      <c r="B185" s="48">
        <f t="shared" si="2"/>
        <v>180</v>
      </c>
      <c r="C185" s="119" t="e">
        <f>+IF('Cálculos '!#REF!="","",'Cálculos '!#REF!)</f>
        <v>#REF!</v>
      </c>
      <c r="D185" s="101" t="e">
        <f>+IF('Cálculos '!#REF!="","",'Cálculos '!#REF!)</f>
        <v>#REF!</v>
      </c>
      <c r="E185" s="47" t="e">
        <f>+IF('Cálculos '!#REF!="","",'Cálculos '!#REF!)</f>
        <v>#REF!</v>
      </c>
      <c r="F185" s="102" t="e">
        <f>IF('Precio unitario '!C182="","",'Precio unitario '!F182)</f>
        <v>#REF!</v>
      </c>
      <c r="G185" s="89" t="e">
        <f t="shared" si="5"/>
        <v>#REF!</v>
      </c>
      <c r="H185" s="103" t="e">
        <f t="shared" si="6"/>
        <v>#REF!</v>
      </c>
      <c r="I185" s="58"/>
    </row>
    <row r="186" spans="2:9" hidden="1" x14ac:dyDescent="0.3">
      <c r="B186" s="48">
        <f t="shared" si="2"/>
        <v>181</v>
      </c>
      <c r="C186" s="119" t="e">
        <f>+IF('Cálculos '!#REF!="","",'Cálculos '!#REF!)</f>
        <v>#REF!</v>
      </c>
      <c r="D186" s="101" t="e">
        <f>+IF('Cálculos '!#REF!="","",'Cálculos '!#REF!)</f>
        <v>#REF!</v>
      </c>
      <c r="E186" s="47" t="e">
        <f>+IF('Cálculos '!#REF!="","",'Cálculos '!#REF!)</f>
        <v>#REF!</v>
      </c>
      <c r="F186" s="102" t="e">
        <f>IF('Precio unitario '!C183="","",'Precio unitario '!F183)</f>
        <v>#REF!</v>
      </c>
      <c r="G186" s="89" t="e">
        <f t="shared" si="5"/>
        <v>#REF!</v>
      </c>
      <c r="H186" s="103" t="e">
        <f t="shared" si="6"/>
        <v>#REF!</v>
      </c>
      <c r="I186" s="58"/>
    </row>
    <row r="187" spans="2:9" hidden="1" x14ac:dyDescent="0.3">
      <c r="B187" s="48">
        <f t="shared" si="2"/>
        <v>182</v>
      </c>
      <c r="C187" s="119" t="e">
        <f>+IF('Cálculos '!#REF!="","",'Cálculos '!#REF!)</f>
        <v>#REF!</v>
      </c>
      <c r="D187" s="101" t="e">
        <f>+IF('Cálculos '!#REF!="","",'Cálculos '!#REF!)</f>
        <v>#REF!</v>
      </c>
      <c r="E187" s="47" t="e">
        <f>+IF('Cálculos '!#REF!="","",'Cálculos '!#REF!)</f>
        <v>#REF!</v>
      </c>
      <c r="F187" s="102" t="e">
        <f>IF('Precio unitario '!C184="","",'Precio unitario '!F184)</f>
        <v>#REF!</v>
      </c>
      <c r="G187" s="89" t="e">
        <f t="shared" si="5"/>
        <v>#REF!</v>
      </c>
      <c r="H187" s="103" t="e">
        <f t="shared" si="6"/>
        <v>#REF!</v>
      </c>
      <c r="I187" s="58"/>
    </row>
    <row r="188" spans="2:9" hidden="1" x14ac:dyDescent="0.3">
      <c r="B188" s="48">
        <f t="shared" si="2"/>
        <v>183</v>
      </c>
      <c r="C188" s="119" t="e">
        <f>+IF('Cálculos '!#REF!="","",'Cálculos '!#REF!)</f>
        <v>#REF!</v>
      </c>
      <c r="D188" s="101" t="e">
        <f>+IF('Cálculos '!#REF!="","",'Cálculos '!#REF!)</f>
        <v>#REF!</v>
      </c>
      <c r="E188" s="47" t="e">
        <f>+IF('Cálculos '!#REF!="","",'Cálculos '!#REF!)</f>
        <v>#REF!</v>
      </c>
      <c r="F188" s="102" t="e">
        <f>IF('Precio unitario '!C185="","",'Precio unitario '!F185)</f>
        <v>#REF!</v>
      </c>
      <c r="G188" s="89" t="e">
        <f t="shared" si="5"/>
        <v>#REF!</v>
      </c>
      <c r="H188" s="103" t="e">
        <f t="shared" si="6"/>
        <v>#REF!</v>
      </c>
      <c r="I188" s="58"/>
    </row>
    <row r="189" spans="2:9" hidden="1" x14ac:dyDescent="0.3">
      <c r="B189" s="48">
        <f t="shared" si="2"/>
        <v>184</v>
      </c>
      <c r="C189" s="119" t="e">
        <f>+IF('Cálculos '!#REF!="","",'Cálculos '!#REF!)</f>
        <v>#REF!</v>
      </c>
      <c r="D189" s="101" t="e">
        <f>+IF('Cálculos '!#REF!="","",'Cálculos '!#REF!)</f>
        <v>#REF!</v>
      </c>
      <c r="E189" s="47" t="e">
        <f>+IF('Cálculos '!#REF!="","",'Cálculos '!#REF!)</f>
        <v>#REF!</v>
      </c>
      <c r="F189" s="102" t="e">
        <f>IF('Precio unitario '!C186="","",'Precio unitario '!F186)</f>
        <v>#REF!</v>
      </c>
      <c r="G189" s="89" t="e">
        <f t="shared" si="5"/>
        <v>#REF!</v>
      </c>
      <c r="H189" s="103" t="e">
        <f t="shared" si="6"/>
        <v>#REF!</v>
      </c>
      <c r="I189" s="58"/>
    </row>
    <row r="190" spans="2:9" hidden="1" x14ac:dyDescent="0.3">
      <c r="B190" s="48">
        <f t="shared" si="2"/>
        <v>185</v>
      </c>
      <c r="C190" s="119" t="e">
        <f>+IF('Cálculos '!#REF!="","",'Cálculos '!#REF!)</f>
        <v>#REF!</v>
      </c>
      <c r="D190" s="101" t="e">
        <f>+IF('Cálculos '!#REF!="","",'Cálculos '!#REF!)</f>
        <v>#REF!</v>
      </c>
      <c r="E190" s="47" t="e">
        <f>+IF('Cálculos '!#REF!="","",'Cálculos '!#REF!)</f>
        <v>#REF!</v>
      </c>
      <c r="F190" s="102" t="e">
        <f>IF('Precio unitario '!C187="","",'Precio unitario '!F187)</f>
        <v>#REF!</v>
      </c>
      <c r="G190" s="89" t="e">
        <f t="shared" si="5"/>
        <v>#REF!</v>
      </c>
      <c r="H190" s="103" t="e">
        <f t="shared" si="6"/>
        <v>#REF!</v>
      </c>
      <c r="I190" s="58"/>
    </row>
    <row r="191" spans="2:9" hidden="1" x14ac:dyDescent="0.3">
      <c r="B191" s="48">
        <f t="shared" si="2"/>
        <v>186</v>
      </c>
      <c r="C191" s="119" t="e">
        <f>+IF('Cálculos '!#REF!="","",'Cálculos '!#REF!)</f>
        <v>#REF!</v>
      </c>
      <c r="D191" s="101" t="e">
        <f>+IF('Cálculos '!#REF!="","",'Cálculos '!#REF!)</f>
        <v>#REF!</v>
      </c>
      <c r="E191" s="47" t="e">
        <f>+IF('Cálculos '!#REF!="","",'Cálculos '!#REF!)</f>
        <v>#REF!</v>
      </c>
      <c r="F191" s="102" t="e">
        <f>IF('Precio unitario '!C188="","",'Precio unitario '!F188)</f>
        <v>#REF!</v>
      </c>
      <c r="G191" s="89" t="e">
        <f t="shared" si="5"/>
        <v>#REF!</v>
      </c>
      <c r="H191" s="103" t="e">
        <f t="shared" si="6"/>
        <v>#REF!</v>
      </c>
      <c r="I191" s="58"/>
    </row>
    <row r="192" spans="2:9" hidden="1" x14ac:dyDescent="0.3">
      <c r="B192" s="48">
        <f t="shared" si="2"/>
        <v>187</v>
      </c>
      <c r="C192" s="119" t="e">
        <f>+IF('Cálculos '!#REF!="","",'Cálculos '!#REF!)</f>
        <v>#REF!</v>
      </c>
      <c r="D192" s="101" t="e">
        <f>+IF('Cálculos '!#REF!="","",'Cálculos '!#REF!)</f>
        <v>#REF!</v>
      </c>
      <c r="E192" s="47" t="e">
        <f>+IF('Cálculos '!#REF!="","",'Cálculos '!#REF!)</f>
        <v>#REF!</v>
      </c>
      <c r="F192" s="102" t="e">
        <f>IF('Precio unitario '!C189="","",'Precio unitario '!F189)</f>
        <v>#REF!</v>
      </c>
      <c r="G192" s="89" t="e">
        <f t="shared" si="5"/>
        <v>#REF!</v>
      </c>
      <c r="H192" s="103" t="e">
        <f t="shared" si="6"/>
        <v>#REF!</v>
      </c>
      <c r="I192" s="58"/>
    </row>
    <row r="193" spans="2:9" hidden="1" x14ac:dyDescent="0.3">
      <c r="B193" s="48">
        <f t="shared" si="2"/>
        <v>188</v>
      </c>
      <c r="C193" s="119" t="e">
        <f>+IF('Cálculos '!#REF!="","",'Cálculos '!#REF!)</f>
        <v>#REF!</v>
      </c>
      <c r="D193" s="101" t="e">
        <f>+IF('Cálculos '!#REF!="","",'Cálculos '!#REF!)</f>
        <v>#REF!</v>
      </c>
      <c r="E193" s="47" t="e">
        <f>+IF('Cálculos '!#REF!="","",'Cálculos '!#REF!)</f>
        <v>#REF!</v>
      </c>
      <c r="F193" s="102" t="e">
        <f>IF('Precio unitario '!C190="","",'Precio unitario '!F190)</f>
        <v>#REF!</v>
      </c>
      <c r="G193" s="89" t="e">
        <f t="shared" si="5"/>
        <v>#REF!</v>
      </c>
      <c r="H193" s="103" t="e">
        <f t="shared" si="6"/>
        <v>#REF!</v>
      </c>
      <c r="I193" s="58"/>
    </row>
    <row r="194" spans="2:9" hidden="1" x14ac:dyDescent="0.3">
      <c r="B194" s="48">
        <f t="shared" si="2"/>
        <v>189</v>
      </c>
      <c r="C194" s="119" t="e">
        <f>+IF('Cálculos '!#REF!="","",'Cálculos '!#REF!)</f>
        <v>#REF!</v>
      </c>
      <c r="D194" s="101" t="e">
        <f>+IF('Cálculos '!#REF!="","",'Cálculos '!#REF!)</f>
        <v>#REF!</v>
      </c>
      <c r="E194" s="47" t="e">
        <f>+IF('Cálculos '!#REF!="","",'Cálculos '!#REF!)</f>
        <v>#REF!</v>
      </c>
      <c r="F194" s="102" t="e">
        <f>IF('Precio unitario '!C191="","",'Precio unitario '!F191)</f>
        <v>#REF!</v>
      </c>
      <c r="G194" s="89" t="e">
        <f t="shared" si="5"/>
        <v>#REF!</v>
      </c>
      <c r="H194" s="103" t="e">
        <f t="shared" si="6"/>
        <v>#REF!</v>
      </c>
      <c r="I194" s="58"/>
    </row>
    <row r="195" spans="2:9" hidden="1" x14ac:dyDescent="0.3">
      <c r="B195" s="48">
        <f t="shared" si="2"/>
        <v>190</v>
      </c>
      <c r="C195" s="119" t="e">
        <f>+IF('Cálculos '!#REF!="","",'Cálculos '!#REF!)</f>
        <v>#REF!</v>
      </c>
      <c r="D195" s="101" t="e">
        <f>+IF('Cálculos '!#REF!="","",'Cálculos '!#REF!)</f>
        <v>#REF!</v>
      </c>
      <c r="E195" s="47" t="e">
        <f>+IF('Cálculos '!#REF!="","",'Cálculos '!#REF!)</f>
        <v>#REF!</v>
      </c>
      <c r="F195" s="102" t="e">
        <f>IF('Precio unitario '!C192="","",'Precio unitario '!F192)</f>
        <v>#REF!</v>
      </c>
      <c r="G195" s="89" t="e">
        <f t="shared" si="5"/>
        <v>#REF!</v>
      </c>
      <c r="H195" s="103" t="e">
        <f t="shared" si="6"/>
        <v>#REF!</v>
      </c>
      <c r="I195" s="58"/>
    </row>
    <row r="196" spans="2:9" hidden="1" x14ac:dyDescent="0.3">
      <c r="B196" s="48">
        <f t="shared" si="2"/>
        <v>191</v>
      </c>
      <c r="C196" s="119" t="e">
        <f>+IF('Cálculos '!#REF!="","",'Cálculos '!#REF!)</f>
        <v>#REF!</v>
      </c>
      <c r="D196" s="101" t="e">
        <f>+IF('Cálculos '!#REF!="","",'Cálculos '!#REF!)</f>
        <v>#REF!</v>
      </c>
      <c r="E196" s="47" t="e">
        <f>+IF('Cálculos '!#REF!="","",'Cálculos '!#REF!)</f>
        <v>#REF!</v>
      </c>
      <c r="F196" s="102" t="e">
        <f>IF('Precio unitario '!C193="","",'Precio unitario '!F193)</f>
        <v>#REF!</v>
      </c>
      <c r="G196" s="89" t="e">
        <f t="shared" si="5"/>
        <v>#REF!</v>
      </c>
      <c r="H196" s="103" t="e">
        <f t="shared" si="6"/>
        <v>#REF!</v>
      </c>
      <c r="I196" s="58"/>
    </row>
    <row r="197" spans="2:9" hidden="1" x14ac:dyDescent="0.3">
      <c r="B197" s="48">
        <f t="shared" si="2"/>
        <v>192</v>
      </c>
      <c r="C197" s="119" t="e">
        <f>+IF('Cálculos '!#REF!="","",'Cálculos '!#REF!)</f>
        <v>#REF!</v>
      </c>
      <c r="D197" s="101" t="e">
        <f>+IF('Cálculos '!#REF!="","",'Cálculos '!#REF!)</f>
        <v>#REF!</v>
      </c>
      <c r="E197" s="47" t="e">
        <f>+IF('Cálculos '!#REF!="","",'Cálculos '!#REF!)</f>
        <v>#REF!</v>
      </c>
      <c r="F197" s="102" t="e">
        <f>IF('Precio unitario '!C194="","",'Precio unitario '!F194)</f>
        <v>#REF!</v>
      </c>
      <c r="G197" s="89" t="e">
        <f t="shared" si="5"/>
        <v>#REF!</v>
      </c>
      <c r="H197" s="103" t="e">
        <f t="shared" si="6"/>
        <v>#REF!</v>
      </c>
      <c r="I197" s="58"/>
    </row>
    <row r="198" spans="2:9" hidden="1" x14ac:dyDescent="0.3">
      <c r="B198" s="48">
        <f t="shared" si="2"/>
        <v>193</v>
      </c>
      <c r="C198" s="119" t="e">
        <f>+IF('Cálculos '!#REF!="","",'Cálculos '!#REF!)</f>
        <v>#REF!</v>
      </c>
      <c r="D198" s="101" t="e">
        <f>+IF('Cálculos '!#REF!="","",'Cálculos '!#REF!)</f>
        <v>#REF!</v>
      </c>
      <c r="E198" s="47" t="e">
        <f>+IF('Cálculos '!#REF!="","",'Cálculos '!#REF!)</f>
        <v>#REF!</v>
      </c>
      <c r="F198" s="102" t="e">
        <f>IF('Precio unitario '!C195="","",'Precio unitario '!F195)</f>
        <v>#REF!</v>
      </c>
      <c r="G198" s="89" t="e">
        <f t="shared" ref="G198:G207" si="7">IF(D198="","",IF(I198="","CONFIRMAR SI EL PRODOCTRO TIENE IVA O NO",IF(I198="NO","",SUM(F198*19%))))</f>
        <v>#REF!</v>
      </c>
      <c r="H198" s="103" t="e">
        <f t="shared" ref="H198:H207" si="8">IF(F198="","",SUM(F198:G198)*E198)</f>
        <v>#REF!</v>
      </c>
      <c r="I198" s="58"/>
    </row>
    <row r="199" spans="2:9" hidden="1" x14ac:dyDescent="0.3">
      <c r="B199" s="48">
        <f t="shared" si="2"/>
        <v>194</v>
      </c>
      <c r="C199" s="119" t="e">
        <f>+IF('Cálculos '!#REF!="","",'Cálculos '!#REF!)</f>
        <v>#REF!</v>
      </c>
      <c r="D199" s="101" t="e">
        <f>+IF('Cálculos '!#REF!="","",'Cálculos '!#REF!)</f>
        <v>#REF!</v>
      </c>
      <c r="E199" s="47" t="e">
        <f>+IF('Cálculos '!#REF!="","",'Cálculos '!#REF!)</f>
        <v>#REF!</v>
      </c>
      <c r="F199" s="102" t="e">
        <f>IF('Precio unitario '!C196="","",'Precio unitario '!F196)</f>
        <v>#REF!</v>
      </c>
      <c r="G199" s="89" t="e">
        <f t="shared" si="7"/>
        <v>#REF!</v>
      </c>
      <c r="H199" s="103" t="e">
        <f t="shared" si="8"/>
        <v>#REF!</v>
      </c>
      <c r="I199" s="58"/>
    </row>
    <row r="200" spans="2:9" hidden="1" x14ac:dyDescent="0.3">
      <c r="B200" s="48">
        <f t="shared" si="2"/>
        <v>195</v>
      </c>
      <c r="C200" s="119" t="e">
        <f>+IF('Cálculos '!#REF!="","",'Cálculos '!#REF!)</f>
        <v>#REF!</v>
      </c>
      <c r="D200" s="101" t="e">
        <f>+IF('Cálculos '!#REF!="","",'Cálculos '!#REF!)</f>
        <v>#REF!</v>
      </c>
      <c r="E200" s="47" t="e">
        <f>+IF('Cálculos '!#REF!="","",'Cálculos '!#REF!)</f>
        <v>#REF!</v>
      </c>
      <c r="F200" s="102" t="e">
        <f>IF('Precio unitario '!C197="","",'Precio unitario '!F197)</f>
        <v>#REF!</v>
      </c>
      <c r="G200" s="89" t="e">
        <f t="shared" si="7"/>
        <v>#REF!</v>
      </c>
      <c r="H200" s="103" t="e">
        <f t="shared" si="8"/>
        <v>#REF!</v>
      </c>
      <c r="I200" s="58"/>
    </row>
    <row r="201" spans="2:9" hidden="1" x14ac:dyDescent="0.3">
      <c r="B201" s="48">
        <f t="shared" si="2"/>
        <v>196</v>
      </c>
      <c r="C201" s="119" t="e">
        <f>+IF('Cálculos '!#REF!="","",'Cálculos '!#REF!)</f>
        <v>#REF!</v>
      </c>
      <c r="D201" s="101" t="e">
        <f>+IF('Cálculos '!#REF!="","",'Cálculos '!#REF!)</f>
        <v>#REF!</v>
      </c>
      <c r="E201" s="47" t="e">
        <f>+IF('Cálculos '!#REF!="","",'Cálculos '!#REF!)</f>
        <v>#REF!</v>
      </c>
      <c r="F201" s="102" t="e">
        <f>IF('Precio unitario '!C198="","",'Precio unitario '!F198)</f>
        <v>#REF!</v>
      </c>
      <c r="G201" s="89" t="e">
        <f t="shared" si="7"/>
        <v>#REF!</v>
      </c>
      <c r="H201" s="103" t="e">
        <f t="shared" si="8"/>
        <v>#REF!</v>
      </c>
      <c r="I201" s="58"/>
    </row>
    <row r="202" spans="2:9" hidden="1" x14ac:dyDescent="0.3">
      <c r="B202" s="48">
        <f t="shared" si="2"/>
        <v>197</v>
      </c>
      <c r="C202" s="119" t="e">
        <f>+IF('Cálculos '!#REF!="","",'Cálculos '!#REF!)</f>
        <v>#REF!</v>
      </c>
      <c r="D202" s="101" t="e">
        <f>+IF('Cálculos '!#REF!="","",'Cálculos '!#REF!)</f>
        <v>#REF!</v>
      </c>
      <c r="E202" s="47" t="e">
        <f>+IF('Cálculos '!#REF!="","",'Cálculos '!#REF!)</f>
        <v>#REF!</v>
      </c>
      <c r="F202" s="102" t="e">
        <f>IF('Precio unitario '!C199="","",'Precio unitario '!F199)</f>
        <v>#REF!</v>
      </c>
      <c r="G202" s="89" t="e">
        <f t="shared" si="7"/>
        <v>#REF!</v>
      </c>
      <c r="H202" s="103" t="e">
        <f t="shared" si="8"/>
        <v>#REF!</v>
      </c>
      <c r="I202" s="58"/>
    </row>
    <row r="203" spans="2:9" hidden="1" x14ac:dyDescent="0.3">
      <c r="B203" s="48">
        <f t="shared" si="2"/>
        <v>198</v>
      </c>
      <c r="C203" s="119" t="e">
        <f>+IF('Cálculos '!#REF!="","",'Cálculos '!#REF!)</f>
        <v>#REF!</v>
      </c>
      <c r="D203" s="101" t="e">
        <f>+IF('Cálculos '!#REF!="","",'Cálculos '!#REF!)</f>
        <v>#REF!</v>
      </c>
      <c r="E203" s="47" t="e">
        <f>+IF('Cálculos '!#REF!="","",'Cálculos '!#REF!)</f>
        <v>#REF!</v>
      </c>
      <c r="F203" s="102" t="e">
        <f>IF('Precio unitario '!C200="","",'Precio unitario '!F200)</f>
        <v>#REF!</v>
      </c>
      <c r="G203" s="89" t="e">
        <f t="shared" si="7"/>
        <v>#REF!</v>
      </c>
      <c r="H203" s="103" t="e">
        <f t="shared" si="8"/>
        <v>#REF!</v>
      </c>
      <c r="I203" s="58"/>
    </row>
    <row r="204" spans="2:9" hidden="1" x14ac:dyDescent="0.3">
      <c r="B204" s="48">
        <f t="shared" si="2"/>
        <v>199</v>
      </c>
      <c r="C204" s="119" t="e">
        <f>+IF('Cálculos '!#REF!="","",'Cálculos '!#REF!)</f>
        <v>#REF!</v>
      </c>
      <c r="D204" s="101" t="e">
        <f>+IF('Cálculos '!#REF!="","",'Cálculos '!#REF!)</f>
        <v>#REF!</v>
      </c>
      <c r="E204" s="47" t="e">
        <f>+IF('Cálculos '!#REF!="","",'Cálculos '!#REF!)</f>
        <v>#REF!</v>
      </c>
      <c r="F204" s="102" t="e">
        <f>IF('Precio unitario '!C201="","",'Precio unitario '!F201)</f>
        <v>#REF!</v>
      </c>
      <c r="G204" s="89" t="e">
        <f t="shared" si="7"/>
        <v>#REF!</v>
      </c>
      <c r="H204" s="103" t="e">
        <f t="shared" si="8"/>
        <v>#REF!</v>
      </c>
      <c r="I204" s="58"/>
    </row>
    <row r="205" spans="2:9" hidden="1" x14ac:dyDescent="0.3">
      <c r="B205" s="48">
        <f t="shared" si="2"/>
        <v>200</v>
      </c>
      <c r="C205" s="119" t="e">
        <f>+IF('Cálculos '!#REF!="","",'Cálculos '!#REF!)</f>
        <v>#REF!</v>
      </c>
      <c r="D205" s="101" t="e">
        <f>+IF('Cálculos '!#REF!="","",'Cálculos '!#REF!)</f>
        <v>#REF!</v>
      </c>
      <c r="E205" s="47" t="e">
        <f>+IF('Cálculos '!#REF!="","",'Cálculos '!#REF!)</f>
        <v>#REF!</v>
      </c>
      <c r="F205" s="102" t="e">
        <f>IF('Precio unitario '!C202="","",'Precio unitario '!F202)</f>
        <v>#REF!</v>
      </c>
      <c r="G205" s="89" t="e">
        <f t="shared" si="7"/>
        <v>#REF!</v>
      </c>
      <c r="H205" s="103" t="e">
        <f t="shared" si="8"/>
        <v>#REF!</v>
      </c>
      <c r="I205" s="58"/>
    </row>
    <row r="206" spans="2:9" hidden="1" x14ac:dyDescent="0.3">
      <c r="B206" s="48">
        <f t="shared" si="2"/>
        <v>201</v>
      </c>
      <c r="C206" s="119" t="e">
        <f>+IF('Cálculos '!#REF!="","",'Cálculos '!#REF!)</f>
        <v>#REF!</v>
      </c>
      <c r="D206" s="101" t="e">
        <f>+IF('Cálculos '!#REF!="","",'Cálculos '!#REF!)</f>
        <v>#REF!</v>
      </c>
      <c r="E206" s="47" t="e">
        <f>+IF('Cálculos '!#REF!="","",'Cálculos '!#REF!)</f>
        <v>#REF!</v>
      </c>
      <c r="F206" s="102" t="e">
        <f>IF('Precio unitario '!C203="","",'Precio unitario '!F203)</f>
        <v>#REF!</v>
      </c>
      <c r="G206" s="89" t="e">
        <f t="shared" si="7"/>
        <v>#REF!</v>
      </c>
      <c r="H206" s="103" t="e">
        <f t="shared" si="8"/>
        <v>#REF!</v>
      </c>
      <c r="I206" s="58"/>
    </row>
    <row r="207" spans="2:9" hidden="1" x14ac:dyDescent="0.3">
      <c r="B207" s="48">
        <f t="shared" si="2"/>
        <v>202</v>
      </c>
      <c r="C207" s="119" t="e">
        <f>+IF('Cálculos '!#REF!="","",'Cálculos '!#REF!)</f>
        <v>#REF!</v>
      </c>
      <c r="D207" s="101" t="e">
        <f>+IF('Cálculos '!#REF!="","",'Cálculos '!#REF!)</f>
        <v>#REF!</v>
      </c>
      <c r="E207" s="47" t="e">
        <f>+IF('Cálculos '!#REF!="","",'Cálculos '!#REF!)</f>
        <v>#REF!</v>
      </c>
      <c r="F207" s="102" t="e">
        <f>IF('Precio unitario '!C204="","",'Precio unitario '!F204)</f>
        <v>#REF!</v>
      </c>
      <c r="G207" s="89" t="e">
        <f t="shared" si="7"/>
        <v>#REF!</v>
      </c>
      <c r="H207" s="103" t="e">
        <f t="shared" si="8"/>
        <v>#REF!</v>
      </c>
      <c r="I207" s="58"/>
    </row>
    <row r="208" spans="2:9" ht="15" customHeight="1" x14ac:dyDescent="0.3">
      <c r="B208" s="235" t="s">
        <v>33</v>
      </c>
      <c r="C208" s="235"/>
      <c r="D208" s="235"/>
      <c r="E208" s="235"/>
      <c r="F208" s="104">
        <f>SUM(F6:F25)</f>
        <v>33147790.25</v>
      </c>
      <c r="G208" s="104">
        <f t="shared" ref="G208:H208" si="9">SUM(G6:G25)</f>
        <v>6298080.1475000018</v>
      </c>
      <c r="H208" s="104">
        <f t="shared" si="9"/>
        <v>39445870.397499993</v>
      </c>
    </row>
    <row r="211" spans="2:9" ht="17.25" thickBot="1" x14ac:dyDescent="0.35"/>
    <row r="212" spans="2:9" ht="33" x14ac:dyDescent="0.3">
      <c r="B212" s="61" t="s">
        <v>0</v>
      </c>
      <c r="C212" s="97" t="s">
        <v>89</v>
      </c>
      <c r="D212" s="43" t="s">
        <v>1</v>
      </c>
      <c r="E212" s="44" t="s">
        <v>2</v>
      </c>
      <c r="F212" s="43" t="s">
        <v>31</v>
      </c>
      <c r="G212" s="45" t="s">
        <v>11</v>
      </c>
      <c r="H212" s="61" t="s">
        <v>32</v>
      </c>
      <c r="I212" s="61" t="s">
        <v>49</v>
      </c>
    </row>
    <row r="213" spans="2:9" ht="82.5" x14ac:dyDescent="0.3">
      <c r="B213" s="48">
        <v>1</v>
      </c>
      <c r="C213" s="98" t="str">
        <f t="shared" ref="C213:D276" si="10">IF(C6="","",C6)</f>
        <v>BALA DE OXÍGENO DE 4.15</v>
      </c>
      <c r="D213" s="101" t="str">
        <f t="shared" si="10"/>
        <v>Realizar: 
1- Inspección física 
2- Recarga 
3- Prueba hidrostática 
4- Suministro de cánulas. (4 unidades)</v>
      </c>
      <c r="E213" s="105">
        <f>+IF('Cálculos '!G9="","",'Cálculos '!G9)</f>
        <v>15</v>
      </c>
      <c r="F213" s="102">
        <f t="shared" ref="F213:F276" si="11">+F6</f>
        <v>5102244.5</v>
      </c>
      <c r="G213" s="89">
        <f t="shared" ref="G213:G276" si="12">IF(D213="","",IF(I213="","CONFIRMAR SI EL PRODOCTRO TIENE IVA O NO",IF(I213="NO","",SUM(F213*19%))))</f>
        <v>969426.45499999996</v>
      </c>
      <c r="H213" s="103">
        <f t="shared" ref="H213:H276" si="13">IF(F213="","",SUM(F213:G213)*E213)</f>
        <v>91075064.325000003</v>
      </c>
      <c r="I213" s="58" t="str">
        <f t="shared" ref="I213:I244" si="14">+IF(I6="","",I6)</f>
        <v>SI</v>
      </c>
    </row>
    <row r="214" spans="2:9" ht="66" x14ac:dyDescent="0.3">
      <c r="B214" s="48">
        <f>+B213+1</f>
        <v>2</v>
      </c>
      <c r="C214" s="98" t="str">
        <f t="shared" ref="C214:C224" si="15">IF(C7="","",C7)</f>
        <v>BALA DE OXÍGENO DE 6.5</v>
      </c>
      <c r="D214" s="101" t="str">
        <f t="shared" si="10"/>
        <v>Realizar:
1- Inspección física 
2- recarga
3- Prueba hidrostática.</v>
      </c>
      <c r="E214" s="105">
        <f>+IF('Cálculos '!G10="","",'Cálculos '!G10)</f>
        <v>3</v>
      </c>
      <c r="F214" s="102">
        <f t="shared" si="11"/>
        <v>1147755</v>
      </c>
      <c r="G214" s="89">
        <f t="shared" si="12"/>
        <v>218073.45</v>
      </c>
      <c r="H214" s="103">
        <f t="shared" si="13"/>
        <v>4097485.3499999996</v>
      </c>
      <c r="I214" s="58" t="str">
        <f t="shared" si="14"/>
        <v>SI</v>
      </c>
    </row>
    <row r="215" spans="2:9" ht="132" x14ac:dyDescent="0.3">
      <c r="B215" s="48">
        <f t="shared" ref="B215:B278" si="16">+B214+1</f>
        <v>3</v>
      </c>
      <c r="C215" s="98" t="str">
        <f t="shared" si="15"/>
        <v>PULSOXIMETROS MARCA RIESTER</v>
      </c>
      <c r="D215" s="101" t="str">
        <f t="shared" si="10"/>
        <v>Realizar:
1- Inspección física
 2- Limpieza general
 3- Verificación de parámetros
4- Verificación de funcionamiento
5- Verificación de sistema eléctrico y electrónico.
6-Calibración.
7- Suministro de pilas "AAA" (6 uds)</v>
      </c>
      <c r="E215" s="105">
        <f>+IF('Cálculos '!G11="","",'Cálculos '!G11)</f>
        <v>3</v>
      </c>
      <c r="F215" s="102">
        <f t="shared" si="11"/>
        <v>852249</v>
      </c>
      <c r="G215" s="89">
        <f t="shared" si="12"/>
        <v>161927.31</v>
      </c>
      <c r="H215" s="103">
        <f t="shared" si="13"/>
        <v>3042528.93</v>
      </c>
      <c r="I215" s="58" t="str">
        <f t="shared" si="14"/>
        <v>SI</v>
      </c>
    </row>
    <row r="216" spans="2:9" ht="132" x14ac:dyDescent="0.3">
      <c r="B216" s="48">
        <f t="shared" si="16"/>
        <v>4</v>
      </c>
      <c r="C216" s="98" t="str">
        <f t="shared" si="15"/>
        <v>PULSOXIMETROS MARCA LEMMAN</v>
      </c>
      <c r="D216" s="101" t="str">
        <f t="shared" si="10"/>
        <v>Realizar:
1- Inspección física
 2- Limpieza general
 3- Verificación de parámetros
4- Verificación de funcionamiento
5- Verificación de sistema eléctrico y electrónico.
6-Calibración.
7- Suministro de pilas "AAA" (4 uds)</v>
      </c>
      <c r="E216" s="105">
        <f>+IF('Cálculos '!G12="","",'Cálculos '!G12)</f>
        <v>2</v>
      </c>
      <c r="F216" s="102">
        <f t="shared" si="11"/>
        <v>568166</v>
      </c>
      <c r="G216" s="89">
        <f t="shared" si="12"/>
        <v>107951.54000000001</v>
      </c>
      <c r="H216" s="103">
        <f t="shared" si="13"/>
        <v>1352235.08</v>
      </c>
      <c r="I216" s="58" t="str">
        <f t="shared" si="14"/>
        <v>SI</v>
      </c>
    </row>
    <row r="217" spans="2:9" ht="99" x14ac:dyDescent="0.3">
      <c r="B217" s="48">
        <f t="shared" si="16"/>
        <v>5</v>
      </c>
      <c r="C217" s="98" t="str">
        <f t="shared" si="15"/>
        <v>LINTERNAS MARCA RIESTER</v>
      </c>
      <c r="D217" s="101" t="str">
        <f t="shared" si="10"/>
        <v xml:space="preserve">Realizar:
1- Inspección física.
2- Limpieza general.
3- Verificación de funcionamiento.
4- Suministro de pilas alcalinas "AAA" (20 unidades)
</v>
      </c>
      <c r="E217" s="105">
        <f>+IF('Cálculos '!G13="","",'Cálculos '!G13)</f>
        <v>10</v>
      </c>
      <c r="F217" s="102">
        <f t="shared" si="11"/>
        <v>556029.75</v>
      </c>
      <c r="G217" s="89">
        <f t="shared" si="12"/>
        <v>105645.6525</v>
      </c>
      <c r="H217" s="103">
        <f t="shared" si="13"/>
        <v>6616754.0249999994</v>
      </c>
      <c r="I217" s="58" t="str">
        <f t="shared" si="14"/>
        <v>SI</v>
      </c>
    </row>
    <row r="218" spans="2:9" ht="99" x14ac:dyDescent="0.3">
      <c r="B218" s="48">
        <f t="shared" si="16"/>
        <v>6</v>
      </c>
      <c r="C218" s="98" t="str">
        <f t="shared" si="15"/>
        <v>MANGOS DE LARINGOSCOPIO MARCA WELCH ALLYN</v>
      </c>
      <c r="D218" s="101" t="str">
        <f t="shared" si="10"/>
        <v>Realizar:
1- Inspección física
2- Limpieza general
3- Verificación de accesorios
4- Verificación de funcionamiento
5- Suministro de pilas alcalinas "C2"</v>
      </c>
      <c r="E218" s="105">
        <f>+IF('Cálculos '!G14="","",'Cálculos '!G14)</f>
        <v>6</v>
      </c>
      <c r="F218" s="102">
        <f t="shared" si="11"/>
        <v>755054.25</v>
      </c>
      <c r="G218" s="89">
        <f t="shared" si="12"/>
        <v>143460.3075</v>
      </c>
      <c r="H218" s="103">
        <f t="shared" si="13"/>
        <v>5391087.3449999997</v>
      </c>
      <c r="I218" s="58" t="str">
        <f t="shared" si="14"/>
        <v>SI</v>
      </c>
    </row>
    <row r="219" spans="2:9" ht="99" x14ac:dyDescent="0.3">
      <c r="B219" s="48">
        <f t="shared" si="16"/>
        <v>7</v>
      </c>
      <c r="C219" s="98" t="str">
        <f t="shared" si="15"/>
        <v>FONENDOSCOPIOS MARCA SPIRIT</v>
      </c>
      <c r="D219" s="101" t="str">
        <f t="shared" si="10"/>
        <v xml:space="preserve">Realizar:
1- Inspección física.
2- Limpieza general.
3- Verificación de accesorios.
4- Verificación de funcionamiento.
</v>
      </c>
      <c r="E219" s="105">
        <f>+IF('Cálculos '!G15="","",'Cálculos '!G15)</f>
        <v>9</v>
      </c>
      <c r="F219" s="102">
        <f t="shared" si="11"/>
        <v>280542.5</v>
      </c>
      <c r="G219" s="89">
        <f t="shared" si="12"/>
        <v>53303.074999999997</v>
      </c>
      <c r="H219" s="103">
        <f t="shared" si="13"/>
        <v>3004610.1750000003</v>
      </c>
      <c r="I219" s="58" t="str">
        <f t="shared" si="14"/>
        <v>SI</v>
      </c>
    </row>
    <row r="220" spans="2:9" ht="99" x14ac:dyDescent="0.3">
      <c r="B220" s="48">
        <f t="shared" si="16"/>
        <v>8</v>
      </c>
      <c r="C220" s="98" t="str">
        <f t="shared" si="15"/>
        <v>FONENDOSCOPIOS MARCA RIESTER</v>
      </c>
      <c r="D220" s="101" t="str">
        <f t="shared" si="10"/>
        <v xml:space="preserve">Realizar:
1- Inspección física.
2- Limpieza general.
3- Verificación de accesorios.
4- Verificación de funcionamiento.
</v>
      </c>
      <c r="E220" s="105">
        <f>+IF('Cálculos '!G16="","",'Cálculos '!G16)</f>
        <v>33</v>
      </c>
      <c r="F220" s="102">
        <f t="shared" si="11"/>
        <v>1168282.5</v>
      </c>
      <c r="G220" s="89">
        <f t="shared" si="12"/>
        <v>221973.67499999999</v>
      </c>
      <c r="H220" s="103">
        <f t="shared" si="13"/>
        <v>45878453.774999999</v>
      </c>
      <c r="I220" s="58" t="str">
        <f t="shared" si="14"/>
        <v>SI</v>
      </c>
    </row>
    <row r="221" spans="2:9" ht="148.5" x14ac:dyDescent="0.3">
      <c r="B221" s="48">
        <f t="shared" si="16"/>
        <v>9</v>
      </c>
      <c r="C221" s="98" t="str">
        <f t="shared" si="15"/>
        <v>TENSIOMETROS MARCA ALPK2</v>
      </c>
      <c r="D221" s="101" t="str">
        <f t="shared" si="10"/>
        <v xml:space="preserve">Realizar:
1- Inspección física.
2- Limpieza general.
3- Verificación de parámetros.
4- Verificación de accesorios
5- Verificación neumática
6- Verificación de funcionamiento
7- Calibración
</v>
      </c>
      <c r="E221" s="105">
        <f>+IF('Cálculos '!G17="","",'Cálculos '!G17)</f>
        <v>22</v>
      </c>
      <c r="F221" s="102">
        <f t="shared" si="11"/>
        <v>4195345</v>
      </c>
      <c r="G221" s="89">
        <f t="shared" si="12"/>
        <v>797115.55</v>
      </c>
      <c r="H221" s="103">
        <f t="shared" si="13"/>
        <v>109834132.09999999</v>
      </c>
      <c r="I221" s="58" t="str">
        <f t="shared" si="14"/>
        <v>SI</v>
      </c>
    </row>
    <row r="222" spans="2:9" ht="148.5" x14ac:dyDescent="0.3">
      <c r="B222" s="48">
        <f t="shared" si="16"/>
        <v>10</v>
      </c>
      <c r="C222" s="98" t="str">
        <f t="shared" si="15"/>
        <v>TENSIOMETROS MARCA PRESTIGE</v>
      </c>
      <c r="D222" s="101" t="str">
        <f t="shared" si="10"/>
        <v xml:space="preserve">Realizar:
1- Inspección física.
2- Limpieza general.
3- Verificación de parámetros.
4- Verificación de accesorios
5- Verificación neumática
6- Verificación de funcionamiento
7- Calibración
</v>
      </c>
      <c r="E222" s="105">
        <f>+IF('Cálculos '!G18="","",'Cálculos '!G18)</f>
        <v>9</v>
      </c>
      <c r="F222" s="102">
        <f t="shared" si="11"/>
        <v>2412427.5</v>
      </c>
      <c r="G222" s="89">
        <f t="shared" si="12"/>
        <v>458361.22499999998</v>
      </c>
      <c r="H222" s="103">
        <f t="shared" si="13"/>
        <v>25837098.525000002</v>
      </c>
      <c r="I222" s="58" t="str">
        <f t="shared" si="14"/>
        <v>SI</v>
      </c>
    </row>
    <row r="223" spans="2:9" ht="148.5" x14ac:dyDescent="0.3">
      <c r="B223" s="48">
        <f t="shared" si="16"/>
        <v>11</v>
      </c>
      <c r="C223" s="98" t="str">
        <f t="shared" si="15"/>
        <v>TENSIOMETROS MARCA RIESTER</v>
      </c>
      <c r="D223" s="101" t="str">
        <f t="shared" si="10"/>
        <v xml:space="preserve">Realizar:
1- Inspección física.
2- Limpieza general.
3- Verificación de parámetros.
4- Verificación de accesorios
5- Verificación neumática
6- Verificación de funcionamiento
7- Calibración
</v>
      </c>
      <c r="E223" s="105">
        <f>+IF('Cálculos '!G19="","",'Cálculos '!G19)</f>
        <v>5</v>
      </c>
      <c r="F223" s="102">
        <f t="shared" si="11"/>
        <v>1340237.5</v>
      </c>
      <c r="G223" s="89">
        <f t="shared" si="12"/>
        <v>254645.125</v>
      </c>
      <c r="H223" s="103">
        <f t="shared" si="13"/>
        <v>7974413.125</v>
      </c>
      <c r="I223" s="58" t="str">
        <f t="shared" si="14"/>
        <v>SI</v>
      </c>
    </row>
    <row r="224" spans="2:9" ht="148.5" x14ac:dyDescent="0.3">
      <c r="B224" s="48">
        <f t="shared" si="16"/>
        <v>12</v>
      </c>
      <c r="C224" s="98" t="str">
        <f t="shared" si="15"/>
        <v>EQUIPO DE ÓRGANOS MARCA WELCH ALLYN</v>
      </c>
      <c r="D224" s="101" t="str">
        <f t="shared" si="10"/>
        <v xml:space="preserve">Realizar:
1- Inspección física.
2- Limpieza general.
3- Verificación de parámetros.
4- Verificación de accesorios
5- Verificación de conectores
6- Verificación de funcionamiento
7- Suministro de pilas alcalinas "AA" (16 Unidades)
</v>
      </c>
      <c r="E224" s="105">
        <f>+IF('Cálculos '!G20="","",'Cálculos '!G20)</f>
        <v>4</v>
      </c>
      <c r="F224" s="102">
        <f t="shared" si="11"/>
        <v>437636</v>
      </c>
      <c r="G224" s="89">
        <f t="shared" si="12"/>
        <v>83150.84</v>
      </c>
      <c r="H224" s="103">
        <f t="shared" si="13"/>
        <v>2083147.3599999999</v>
      </c>
      <c r="I224" s="58" t="str">
        <f t="shared" si="14"/>
        <v>SI</v>
      </c>
    </row>
    <row r="225" spans="2:9" ht="165" x14ac:dyDescent="0.3">
      <c r="B225" s="48">
        <f t="shared" si="16"/>
        <v>13</v>
      </c>
      <c r="C225" s="98" t="str">
        <f t="shared" si="10"/>
        <v>GLUCÓMETROS MARCA FASTCHECK</v>
      </c>
      <c r="D225" s="101" t="str">
        <f t="shared" si="10"/>
        <v xml:space="preserve">Realizar:
1- Inspección física.
2- Limpieza general.
3- Verificación de parámetros.
4- Verificación de accesorios
5- Verificación de funcionamiento
6- Suministro de tirillas
7- Suministro de lancetas
8- Suministro de pilas de litio "3V"
</v>
      </c>
      <c r="E225" s="105">
        <f>+IF('Cálculos '!G21="","",'Cálculos '!G21)</f>
        <v>5</v>
      </c>
      <c r="F225" s="102">
        <f t="shared" si="11"/>
        <v>804290</v>
      </c>
      <c r="G225" s="89">
        <f t="shared" si="12"/>
        <v>152815.1</v>
      </c>
      <c r="H225" s="103">
        <f t="shared" si="13"/>
        <v>4785525.5</v>
      </c>
      <c r="I225" s="58" t="str">
        <f t="shared" si="14"/>
        <v>SI</v>
      </c>
    </row>
    <row r="226" spans="2:9" ht="181.5" x14ac:dyDescent="0.3">
      <c r="B226" s="48">
        <f t="shared" si="16"/>
        <v>14</v>
      </c>
      <c r="C226" s="98" t="str">
        <f t="shared" ref="C226:C289" si="17">IF(C19="","",C19)</f>
        <v>MONITORES DE SIGNOS VITALES MARCA MINDRAY MODELO VS-800</v>
      </c>
      <c r="D226" s="101" t="str">
        <f t="shared" si="10"/>
        <v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</v>
      </c>
      <c r="E226" s="105">
        <f>+IF('Cálculos '!G22="","",'Cálculos '!G22)</f>
        <v>5</v>
      </c>
      <c r="F226" s="102">
        <f t="shared" si="11"/>
        <v>6167175.75</v>
      </c>
      <c r="G226" s="89">
        <f t="shared" si="12"/>
        <v>1171763.3925000001</v>
      </c>
      <c r="H226" s="103">
        <f t="shared" si="13"/>
        <v>36694695.712499999</v>
      </c>
      <c r="I226" s="58" t="str">
        <f t="shared" si="14"/>
        <v>SI</v>
      </c>
    </row>
    <row r="227" spans="2:9" ht="198" x14ac:dyDescent="0.3">
      <c r="B227" s="48">
        <f t="shared" si="16"/>
        <v>15</v>
      </c>
      <c r="C227" s="98" t="str">
        <f t="shared" si="17"/>
        <v>MONITORES DE SIGNOS VITALES MARCA EDAN MODELO M9B</v>
      </c>
      <c r="D227" s="101" t="str">
        <f t="shared" si="10"/>
        <v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
11- Sensor SPO2</v>
      </c>
      <c r="E227" s="105">
        <f>+IF('Cálculos '!G23="","",'Cálculos '!G23)</f>
        <v>1</v>
      </c>
      <c r="F227" s="102">
        <f t="shared" si="11"/>
        <v>1239385</v>
      </c>
      <c r="G227" s="89">
        <f t="shared" si="12"/>
        <v>235483.15</v>
      </c>
      <c r="H227" s="103">
        <f t="shared" si="13"/>
        <v>1474868.15</v>
      </c>
      <c r="I227" s="58" t="str">
        <f t="shared" si="14"/>
        <v>SI</v>
      </c>
    </row>
    <row r="228" spans="2:9" ht="165" x14ac:dyDescent="0.3">
      <c r="B228" s="48">
        <f t="shared" si="16"/>
        <v>16</v>
      </c>
      <c r="C228" s="98" t="str">
        <f t="shared" si="17"/>
        <v>DESFIBRILADORES MARCA ZOLL AED PLUS</v>
      </c>
      <c r="D228" s="101" t="str">
        <f t="shared" si="10"/>
        <v xml:space="preserve">Realizar:
1- Inspección física.
2- Limpieza general.
3- Verificación de parámetros.
4- Verificación de accesorios
5- Verificación de conectores
6- Verificación del sistema eléctrico y electrónico
7- Suministro de pilas Lithium "CR1234 3V" (10 Unidades)
</v>
      </c>
      <c r="E228" s="105">
        <f>+IF('Cálculos '!G24="","",'Cálculos '!G24)</f>
        <v>1</v>
      </c>
      <c r="F228" s="102">
        <f t="shared" si="11"/>
        <v>697637.5</v>
      </c>
      <c r="G228" s="89">
        <f t="shared" si="12"/>
        <v>132551.125</v>
      </c>
      <c r="H228" s="103">
        <f t="shared" si="13"/>
        <v>830188.625</v>
      </c>
      <c r="I228" s="58" t="str">
        <f t="shared" si="14"/>
        <v>SI</v>
      </c>
    </row>
    <row r="229" spans="2:9" ht="148.5" x14ac:dyDescent="0.3">
      <c r="B229" s="48">
        <f t="shared" si="16"/>
        <v>17</v>
      </c>
      <c r="C229" s="98" t="str">
        <f t="shared" si="17"/>
        <v>DESFIBRILADORES MARCA ZOLL AEDPRO</v>
      </c>
      <c r="D229" s="101" t="str">
        <f t="shared" si="10"/>
        <v xml:space="preserve">Realizar:
1- Inspección física.
2- Limpieza general.
3- Verificación de parámetros.
4- Verificación de accesorios
5- Verificación de conectores
6- Verificación del sistema eléctrico y electrónico
7- Suministro de pila especial
</v>
      </c>
      <c r="E229" s="105">
        <f>+IF('Cálculos '!G25="","",'Cálculos '!G25)</f>
        <v>1</v>
      </c>
      <c r="F229" s="102">
        <f t="shared" si="11"/>
        <v>2943465</v>
      </c>
      <c r="G229" s="89">
        <f t="shared" si="12"/>
        <v>559258.35</v>
      </c>
      <c r="H229" s="103">
        <f t="shared" si="13"/>
        <v>3502723.35</v>
      </c>
      <c r="I229" s="58" t="str">
        <f t="shared" si="14"/>
        <v>SI</v>
      </c>
    </row>
    <row r="230" spans="2:9" ht="148.5" x14ac:dyDescent="0.3">
      <c r="B230" s="48">
        <f t="shared" si="16"/>
        <v>18</v>
      </c>
      <c r="C230" s="98" t="str">
        <f t="shared" si="17"/>
        <v>DESFIBRILADORES DE ENTRENAMIENTO MARCA SCHILLER</v>
      </c>
      <c r="D230" s="101" t="str">
        <f t="shared" si="10"/>
        <v xml:space="preserve">Realizar:
1- Inspección física.
2- Limpieza general.
3- Verificación de parámetros.
4- Verificación de accesorios
5- Verificación de conectores
6- Verificación del sistema eléctrico y electrónico
7- Suministro de pilas alcalinas "AA" (8 Unidades)
</v>
      </c>
      <c r="E230" s="105">
        <f>+IF('Cálculos '!G26="","",'Cálculos '!G26)</f>
        <v>2</v>
      </c>
      <c r="F230" s="102">
        <f t="shared" si="11"/>
        <v>576794</v>
      </c>
      <c r="G230" s="89">
        <f t="shared" si="12"/>
        <v>109590.86</v>
      </c>
      <c r="H230" s="103">
        <f t="shared" si="13"/>
        <v>1372769.72</v>
      </c>
      <c r="I230" s="58" t="str">
        <f t="shared" si="14"/>
        <v>SI</v>
      </c>
    </row>
    <row r="231" spans="2:9" ht="165" x14ac:dyDescent="0.3">
      <c r="B231" s="48">
        <f t="shared" si="16"/>
        <v>19</v>
      </c>
      <c r="C231" s="98" t="str">
        <f t="shared" si="17"/>
        <v>DESFIBRILADORES DE ENTRENAMIENTO MARCA TRINER</v>
      </c>
      <c r="D231" s="101" t="str">
        <f t="shared" si="10"/>
        <v xml:space="preserve">Realizar:
1- Inspección física.
2- Limpieza general.
3- Verificación de parámetros.
4- Verificación de accesorios
5- Verificación de conectores
6- Verificación del sistema eléctrico y electrónico
7- Suministro de pilas alcalinas "AA" (6 Unidades)
8- Suministro de pilas alcalinas "AAA" (4 Unidades)
</v>
      </c>
      <c r="E231" s="105">
        <f>+IF('Cálculos '!G27="","",'Cálculos '!G27)</f>
        <v>2</v>
      </c>
      <c r="F231" s="102">
        <f t="shared" si="11"/>
        <v>606425.25</v>
      </c>
      <c r="G231" s="89">
        <f t="shared" si="12"/>
        <v>115220.7975</v>
      </c>
      <c r="H231" s="103">
        <f t="shared" si="13"/>
        <v>1443292.095</v>
      </c>
      <c r="I231" s="58" t="str">
        <f t="shared" si="14"/>
        <v>SI</v>
      </c>
    </row>
    <row r="232" spans="2:9" ht="132" x14ac:dyDescent="0.3">
      <c r="B232" s="48">
        <f t="shared" si="16"/>
        <v>20</v>
      </c>
      <c r="C232" s="98" t="str">
        <f t="shared" si="17"/>
        <v>KIT LARINGOSCOPIOS MARCA GREENLINE</v>
      </c>
      <c r="D232" s="101" t="str">
        <f t="shared" si="10"/>
        <v xml:space="preserve">Realizar:
1- Inspección física.
2- Limpieza general.
3- Verificación de parámetros.
4- Verificación de accesorios
5- Verificación de funcionamiento
6- Suministro de pilas alcalinas "C2" (20 Unidades)
</v>
      </c>
      <c r="E232" s="105">
        <f>+IF('Cálculos '!G28="","",'Cálculos '!G28)</f>
        <v>10</v>
      </c>
      <c r="F232" s="102">
        <f t="shared" si="11"/>
        <v>1296648.25</v>
      </c>
      <c r="G232" s="89">
        <f t="shared" si="12"/>
        <v>246363.16750000001</v>
      </c>
      <c r="H232" s="103">
        <f t="shared" si="13"/>
        <v>15430114.175000001</v>
      </c>
      <c r="I232" s="58" t="str">
        <f t="shared" si="14"/>
        <v>SI</v>
      </c>
    </row>
    <row r="233" spans="2:9" hidden="1" x14ac:dyDescent="0.3">
      <c r="B233" s="48">
        <f t="shared" si="16"/>
        <v>21</v>
      </c>
      <c r="C233" s="98" t="e">
        <f t="shared" si="17"/>
        <v>#REF!</v>
      </c>
      <c r="D233" s="101" t="e">
        <f t="shared" si="10"/>
        <v>#REF!</v>
      </c>
      <c r="E233" s="105" t="e">
        <f>+IF('Cálculos '!#REF!="","",'Cálculos '!#REF!)</f>
        <v>#REF!</v>
      </c>
      <c r="F233" s="102" t="e">
        <f t="shared" si="11"/>
        <v>#REF!</v>
      </c>
      <c r="G233" s="89" t="e">
        <f t="shared" si="12"/>
        <v>#REF!</v>
      </c>
      <c r="H233" s="103" t="e">
        <f t="shared" si="13"/>
        <v>#REF!</v>
      </c>
      <c r="I233" s="58" t="str">
        <f t="shared" si="14"/>
        <v/>
      </c>
    </row>
    <row r="234" spans="2:9" hidden="1" x14ac:dyDescent="0.3">
      <c r="B234" s="48">
        <f t="shared" si="16"/>
        <v>22</v>
      </c>
      <c r="C234" s="98" t="e">
        <f t="shared" si="17"/>
        <v>#REF!</v>
      </c>
      <c r="D234" s="101" t="e">
        <f t="shared" si="10"/>
        <v>#REF!</v>
      </c>
      <c r="E234" s="105" t="e">
        <f>+IF('Cálculos '!#REF!="","",'Cálculos '!#REF!)</f>
        <v>#REF!</v>
      </c>
      <c r="F234" s="102" t="e">
        <f t="shared" si="11"/>
        <v>#REF!</v>
      </c>
      <c r="G234" s="89" t="e">
        <f t="shared" si="12"/>
        <v>#REF!</v>
      </c>
      <c r="H234" s="103" t="e">
        <f t="shared" si="13"/>
        <v>#REF!</v>
      </c>
      <c r="I234" s="58" t="str">
        <f t="shared" si="14"/>
        <v/>
      </c>
    </row>
    <row r="235" spans="2:9" hidden="1" x14ac:dyDescent="0.3">
      <c r="B235" s="48">
        <f t="shared" si="16"/>
        <v>23</v>
      </c>
      <c r="C235" s="98" t="e">
        <f t="shared" si="17"/>
        <v>#REF!</v>
      </c>
      <c r="D235" s="101" t="e">
        <f t="shared" si="10"/>
        <v>#REF!</v>
      </c>
      <c r="E235" s="105" t="e">
        <f>+IF('Cálculos '!#REF!="","",'Cálculos '!#REF!)</f>
        <v>#REF!</v>
      </c>
      <c r="F235" s="102" t="e">
        <f t="shared" si="11"/>
        <v>#REF!</v>
      </c>
      <c r="G235" s="89" t="e">
        <f t="shared" si="12"/>
        <v>#REF!</v>
      </c>
      <c r="H235" s="103" t="e">
        <f t="shared" si="13"/>
        <v>#REF!</v>
      </c>
      <c r="I235" s="58" t="str">
        <f t="shared" si="14"/>
        <v/>
      </c>
    </row>
    <row r="236" spans="2:9" hidden="1" x14ac:dyDescent="0.3">
      <c r="B236" s="48">
        <f t="shared" si="16"/>
        <v>24</v>
      </c>
      <c r="C236" s="98" t="e">
        <f t="shared" si="17"/>
        <v>#REF!</v>
      </c>
      <c r="D236" s="101" t="e">
        <f t="shared" si="10"/>
        <v>#REF!</v>
      </c>
      <c r="E236" s="105" t="e">
        <f>+IF('Cálculos '!#REF!="","",'Cálculos '!#REF!)</f>
        <v>#REF!</v>
      </c>
      <c r="F236" s="102" t="e">
        <f t="shared" si="11"/>
        <v>#REF!</v>
      </c>
      <c r="G236" s="89" t="e">
        <f t="shared" si="12"/>
        <v>#REF!</v>
      </c>
      <c r="H236" s="103" t="e">
        <f t="shared" si="13"/>
        <v>#REF!</v>
      </c>
      <c r="I236" s="58" t="str">
        <f t="shared" si="14"/>
        <v/>
      </c>
    </row>
    <row r="237" spans="2:9" hidden="1" x14ac:dyDescent="0.3">
      <c r="B237" s="48">
        <f t="shared" si="16"/>
        <v>25</v>
      </c>
      <c r="C237" s="98" t="e">
        <f t="shared" si="17"/>
        <v>#REF!</v>
      </c>
      <c r="D237" s="101" t="e">
        <f t="shared" si="10"/>
        <v>#REF!</v>
      </c>
      <c r="E237" s="105" t="e">
        <f>+IF('Cálculos '!#REF!="","",'Cálculos '!#REF!)</f>
        <v>#REF!</v>
      </c>
      <c r="F237" s="102" t="e">
        <f t="shared" si="11"/>
        <v>#REF!</v>
      </c>
      <c r="G237" s="89" t="e">
        <f t="shared" si="12"/>
        <v>#REF!</v>
      </c>
      <c r="H237" s="103" t="e">
        <f t="shared" si="13"/>
        <v>#REF!</v>
      </c>
      <c r="I237" s="58" t="str">
        <f t="shared" si="14"/>
        <v/>
      </c>
    </row>
    <row r="238" spans="2:9" hidden="1" x14ac:dyDescent="0.3">
      <c r="B238" s="48">
        <f t="shared" si="16"/>
        <v>26</v>
      </c>
      <c r="C238" s="98" t="e">
        <f>IF(C31="","",C31)</f>
        <v>#REF!</v>
      </c>
      <c r="D238" s="101" t="e">
        <f t="shared" si="10"/>
        <v>#REF!</v>
      </c>
      <c r="E238" s="105" t="e">
        <f>+IF('Cálculos '!#REF!="","",'Cálculos '!#REF!)</f>
        <v>#REF!</v>
      </c>
      <c r="F238" s="102" t="e">
        <f t="shared" si="11"/>
        <v>#REF!</v>
      </c>
      <c r="G238" s="89" t="e">
        <f t="shared" si="12"/>
        <v>#REF!</v>
      </c>
      <c r="H238" s="103" t="e">
        <f t="shared" si="13"/>
        <v>#REF!</v>
      </c>
      <c r="I238" s="58" t="str">
        <f t="shared" si="14"/>
        <v/>
      </c>
    </row>
    <row r="239" spans="2:9" hidden="1" x14ac:dyDescent="0.3">
      <c r="B239" s="48">
        <f t="shared" si="16"/>
        <v>27</v>
      </c>
      <c r="C239" s="98" t="e">
        <f>IF(C32="","",C32)</f>
        <v>#REF!</v>
      </c>
      <c r="D239" s="101" t="e">
        <f t="shared" si="10"/>
        <v>#REF!</v>
      </c>
      <c r="E239" s="105" t="e">
        <f>+IF('Cálculos '!#REF!="","",'Cálculos '!#REF!)</f>
        <v>#REF!</v>
      </c>
      <c r="F239" s="102" t="e">
        <f t="shared" si="11"/>
        <v>#REF!</v>
      </c>
      <c r="G239" s="89" t="e">
        <f t="shared" si="12"/>
        <v>#REF!</v>
      </c>
      <c r="H239" s="103" t="e">
        <f t="shared" si="13"/>
        <v>#REF!</v>
      </c>
      <c r="I239" s="58" t="str">
        <f t="shared" si="14"/>
        <v/>
      </c>
    </row>
    <row r="240" spans="2:9" hidden="1" x14ac:dyDescent="0.3">
      <c r="B240" s="48">
        <f t="shared" si="16"/>
        <v>28</v>
      </c>
      <c r="C240" s="98" t="e">
        <f t="shared" si="17"/>
        <v>#REF!</v>
      </c>
      <c r="D240" s="101" t="e">
        <f t="shared" si="10"/>
        <v>#REF!</v>
      </c>
      <c r="E240" s="105" t="e">
        <f>+IF('Cálculos '!#REF!="","",'Cálculos '!#REF!)</f>
        <v>#REF!</v>
      </c>
      <c r="F240" s="102" t="e">
        <f t="shared" si="11"/>
        <v>#REF!</v>
      </c>
      <c r="G240" s="89" t="e">
        <f t="shared" si="12"/>
        <v>#REF!</v>
      </c>
      <c r="H240" s="103" t="e">
        <f t="shared" si="13"/>
        <v>#REF!</v>
      </c>
      <c r="I240" s="58" t="str">
        <f t="shared" si="14"/>
        <v/>
      </c>
    </row>
    <row r="241" spans="2:9" hidden="1" x14ac:dyDescent="0.3">
      <c r="B241" s="48">
        <f t="shared" si="16"/>
        <v>29</v>
      </c>
      <c r="C241" s="98" t="e">
        <f t="shared" si="17"/>
        <v>#REF!</v>
      </c>
      <c r="D241" s="101" t="e">
        <f t="shared" si="10"/>
        <v>#REF!</v>
      </c>
      <c r="E241" s="105" t="e">
        <f>+IF('Cálculos '!#REF!="","",'Cálculos '!#REF!)</f>
        <v>#REF!</v>
      </c>
      <c r="F241" s="102" t="e">
        <f t="shared" si="11"/>
        <v>#REF!</v>
      </c>
      <c r="G241" s="89" t="e">
        <f t="shared" si="12"/>
        <v>#REF!</v>
      </c>
      <c r="H241" s="103" t="e">
        <f t="shared" si="13"/>
        <v>#REF!</v>
      </c>
      <c r="I241" s="58" t="str">
        <f t="shared" si="14"/>
        <v/>
      </c>
    </row>
    <row r="242" spans="2:9" hidden="1" x14ac:dyDescent="0.3">
      <c r="B242" s="48">
        <f t="shared" si="16"/>
        <v>30</v>
      </c>
      <c r="C242" s="98" t="e">
        <f t="shared" si="17"/>
        <v>#REF!</v>
      </c>
      <c r="D242" s="101" t="e">
        <f t="shared" si="10"/>
        <v>#REF!</v>
      </c>
      <c r="E242" s="105" t="e">
        <f>+IF('Cálculos '!#REF!="","",'Cálculos '!#REF!)</f>
        <v>#REF!</v>
      </c>
      <c r="F242" s="102" t="e">
        <f t="shared" si="11"/>
        <v>#REF!</v>
      </c>
      <c r="G242" s="89" t="e">
        <f t="shared" si="12"/>
        <v>#REF!</v>
      </c>
      <c r="H242" s="103" t="e">
        <f t="shared" si="13"/>
        <v>#REF!</v>
      </c>
      <c r="I242" s="58" t="str">
        <f t="shared" si="14"/>
        <v/>
      </c>
    </row>
    <row r="243" spans="2:9" hidden="1" x14ac:dyDescent="0.3">
      <c r="B243" s="48">
        <f t="shared" si="16"/>
        <v>31</v>
      </c>
      <c r="C243" s="98" t="e">
        <f t="shared" si="17"/>
        <v>#REF!</v>
      </c>
      <c r="D243" s="101" t="e">
        <f t="shared" si="10"/>
        <v>#REF!</v>
      </c>
      <c r="E243" s="105" t="e">
        <f>+IF('Cálculos '!#REF!="","",'Cálculos '!#REF!)</f>
        <v>#REF!</v>
      </c>
      <c r="F243" s="102" t="e">
        <f t="shared" si="11"/>
        <v>#REF!</v>
      </c>
      <c r="G243" s="89" t="e">
        <f t="shared" si="12"/>
        <v>#REF!</v>
      </c>
      <c r="H243" s="103" t="e">
        <f t="shared" si="13"/>
        <v>#REF!</v>
      </c>
      <c r="I243" s="58" t="str">
        <f t="shared" si="14"/>
        <v/>
      </c>
    </row>
    <row r="244" spans="2:9" hidden="1" x14ac:dyDescent="0.3">
      <c r="B244" s="48">
        <f t="shared" si="16"/>
        <v>32</v>
      </c>
      <c r="C244" s="98" t="e">
        <f t="shared" si="17"/>
        <v>#REF!</v>
      </c>
      <c r="D244" s="101" t="e">
        <f t="shared" si="10"/>
        <v>#REF!</v>
      </c>
      <c r="E244" s="105" t="e">
        <f>+IF('Cálculos '!#REF!="","",'Cálculos '!#REF!)</f>
        <v>#REF!</v>
      </c>
      <c r="F244" s="102" t="e">
        <f t="shared" si="11"/>
        <v>#REF!</v>
      </c>
      <c r="G244" s="89" t="e">
        <f t="shared" si="12"/>
        <v>#REF!</v>
      </c>
      <c r="H244" s="103" t="e">
        <f t="shared" si="13"/>
        <v>#REF!</v>
      </c>
      <c r="I244" s="58" t="str">
        <f t="shared" si="14"/>
        <v/>
      </c>
    </row>
    <row r="245" spans="2:9" hidden="1" x14ac:dyDescent="0.3">
      <c r="B245" s="48">
        <f t="shared" si="16"/>
        <v>33</v>
      </c>
      <c r="C245" s="98" t="e">
        <f t="shared" si="17"/>
        <v>#REF!</v>
      </c>
      <c r="D245" s="101" t="e">
        <f t="shared" si="10"/>
        <v>#REF!</v>
      </c>
      <c r="E245" s="105" t="e">
        <f>+IF('Cálculos '!#REF!="","",'Cálculos '!#REF!)</f>
        <v>#REF!</v>
      </c>
      <c r="F245" s="102" t="e">
        <f t="shared" si="11"/>
        <v>#REF!</v>
      </c>
      <c r="G245" s="89" t="e">
        <f t="shared" si="12"/>
        <v>#REF!</v>
      </c>
      <c r="H245" s="103" t="e">
        <f t="shared" si="13"/>
        <v>#REF!</v>
      </c>
      <c r="I245" s="58" t="str">
        <f t="shared" ref="I245:I276" si="18">+IF(I38="","",I38)</f>
        <v/>
      </c>
    </row>
    <row r="246" spans="2:9" hidden="1" x14ac:dyDescent="0.3">
      <c r="B246" s="48">
        <f t="shared" si="16"/>
        <v>34</v>
      </c>
      <c r="C246" s="98" t="e">
        <f t="shared" si="17"/>
        <v>#REF!</v>
      </c>
      <c r="D246" s="101" t="e">
        <f t="shared" si="10"/>
        <v>#REF!</v>
      </c>
      <c r="E246" s="105" t="e">
        <f>+IF('Cálculos '!#REF!="","",'Cálculos '!#REF!)</f>
        <v>#REF!</v>
      </c>
      <c r="F246" s="102" t="e">
        <f t="shared" si="11"/>
        <v>#REF!</v>
      </c>
      <c r="G246" s="89" t="e">
        <f t="shared" si="12"/>
        <v>#REF!</v>
      </c>
      <c r="H246" s="103" t="e">
        <f t="shared" si="13"/>
        <v>#REF!</v>
      </c>
      <c r="I246" s="58" t="str">
        <f t="shared" si="18"/>
        <v/>
      </c>
    </row>
    <row r="247" spans="2:9" hidden="1" x14ac:dyDescent="0.3">
      <c r="B247" s="48">
        <f t="shared" si="16"/>
        <v>35</v>
      </c>
      <c r="C247" s="98" t="e">
        <f t="shared" si="17"/>
        <v>#REF!</v>
      </c>
      <c r="D247" s="101" t="e">
        <f t="shared" si="10"/>
        <v>#REF!</v>
      </c>
      <c r="E247" s="105" t="e">
        <f>+IF('Cálculos '!#REF!="","",'Cálculos '!#REF!)</f>
        <v>#REF!</v>
      </c>
      <c r="F247" s="102" t="e">
        <f t="shared" si="11"/>
        <v>#REF!</v>
      </c>
      <c r="G247" s="89" t="e">
        <f t="shared" si="12"/>
        <v>#REF!</v>
      </c>
      <c r="H247" s="103" t="e">
        <f t="shared" si="13"/>
        <v>#REF!</v>
      </c>
      <c r="I247" s="58" t="str">
        <f t="shared" si="18"/>
        <v/>
      </c>
    </row>
    <row r="248" spans="2:9" hidden="1" x14ac:dyDescent="0.3">
      <c r="B248" s="48">
        <f t="shared" si="16"/>
        <v>36</v>
      </c>
      <c r="C248" s="98" t="e">
        <f t="shared" si="17"/>
        <v>#REF!</v>
      </c>
      <c r="D248" s="101" t="e">
        <f t="shared" si="10"/>
        <v>#REF!</v>
      </c>
      <c r="E248" s="105" t="e">
        <f>+IF('Cálculos '!#REF!="","",'Cálculos '!#REF!)</f>
        <v>#REF!</v>
      </c>
      <c r="F248" s="102" t="e">
        <f t="shared" si="11"/>
        <v>#REF!</v>
      </c>
      <c r="G248" s="89" t="e">
        <f t="shared" si="12"/>
        <v>#REF!</v>
      </c>
      <c r="H248" s="103" t="e">
        <f t="shared" si="13"/>
        <v>#REF!</v>
      </c>
      <c r="I248" s="58" t="str">
        <f t="shared" si="18"/>
        <v/>
      </c>
    </row>
    <row r="249" spans="2:9" hidden="1" x14ac:dyDescent="0.3">
      <c r="B249" s="48">
        <f t="shared" si="16"/>
        <v>37</v>
      </c>
      <c r="C249" s="98" t="e">
        <f t="shared" si="17"/>
        <v>#REF!</v>
      </c>
      <c r="D249" s="101" t="e">
        <f t="shared" si="10"/>
        <v>#REF!</v>
      </c>
      <c r="E249" s="105" t="e">
        <f>+IF('Cálculos '!#REF!="","",'Cálculos '!#REF!)</f>
        <v>#REF!</v>
      </c>
      <c r="F249" s="102" t="e">
        <f t="shared" si="11"/>
        <v>#REF!</v>
      </c>
      <c r="G249" s="89" t="e">
        <f t="shared" si="12"/>
        <v>#REF!</v>
      </c>
      <c r="H249" s="103" t="e">
        <f t="shared" si="13"/>
        <v>#REF!</v>
      </c>
      <c r="I249" s="58" t="str">
        <f t="shared" si="18"/>
        <v/>
      </c>
    </row>
    <row r="250" spans="2:9" hidden="1" x14ac:dyDescent="0.3">
      <c r="B250" s="48">
        <f t="shared" si="16"/>
        <v>38</v>
      </c>
      <c r="C250" s="98" t="e">
        <f t="shared" si="17"/>
        <v>#REF!</v>
      </c>
      <c r="D250" s="101" t="e">
        <f t="shared" si="10"/>
        <v>#REF!</v>
      </c>
      <c r="E250" s="105" t="e">
        <f>+IF('Cálculos '!#REF!="","",'Cálculos '!#REF!)</f>
        <v>#REF!</v>
      </c>
      <c r="F250" s="102" t="e">
        <f t="shared" si="11"/>
        <v>#REF!</v>
      </c>
      <c r="G250" s="89" t="e">
        <f t="shared" si="12"/>
        <v>#REF!</v>
      </c>
      <c r="H250" s="103" t="e">
        <f t="shared" si="13"/>
        <v>#REF!</v>
      </c>
      <c r="I250" s="58" t="str">
        <f t="shared" si="18"/>
        <v/>
      </c>
    </row>
    <row r="251" spans="2:9" hidden="1" x14ac:dyDescent="0.3">
      <c r="B251" s="48">
        <f t="shared" si="16"/>
        <v>39</v>
      </c>
      <c r="C251" s="98" t="e">
        <f>IF(C44="","",C44)</f>
        <v>#REF!</v>
      </c>
      <c r="D251" s="101" t="e">
        <f t="shared" si="10"/>
        <v>#REF!</v>
      </c>
      <c r="E251" s="105" t="e">
        <f>+IF('Cálculos '!#REF!="","",'Cálculos '!#REF!)</f>
        <v>#REF!</v>
      </c>
      <c r="F251" s="102" t="e">
        <f t="shared" si="11"/>
        <v>#REF!</v>
      </c>
      <c r="G251" s="89" t="e">
        <f t="shared" si="12"/>
        <v>#REF!</v>
      </c>
      <c r="H251" s="103" t="e">
        <f t="shared" si="13"/>
        <v>#REF!</v>
      </c>
      <c r="I251" s="58" t="str">
        <f t="shared" si="18"/>
        <v/>
      </c>
    </row>
    <row r="252" spans="2:9" hidden="1" x14ac:dyDescent="0.3">
      <c r="B252" s="48">
        <f t="shared" si="16"/>
        <v>40</v>
      </c>
      <c r="C252" s="98" t="e">
        <f>IF(C45="","",C45)</f>
        <v>#REF!</v>
      </c>
      <c r="D252" s="101" t="e">
        <f t="shared" si="10"/>
        <v>#REF!</v>
      </c>
      <c r="E252" s="105" t="e">
        <f>+IF('Cálculos '!#REF!="","",'Cálculos '!#REF!)</f>
        <v>#REF!</v>
      </c>
      <c r="F252" s="102" t="e">
        <f t="shared" si="11"/>
        <v>#REF!</v>
      </c>
      <c r="G252" s="89" t="e">
        <f t="shared" si="12"/>
        <v>#REF!</v>
      </c>
      <c r="H252" s="103" t="e">
        <f t="shared" si="13"/>
        <v>#REF!</v>
      </c>
      <c r="I252" s="58" t="str">
        <f t="shared" si="18"/>
        <v/>
      </c>
    </row>
    <row r="253" spans="2:9" hidden="1" x14ac:dyDescent="0.3">
      <c r="B253" s="48">
        <f t="shared" si="16"/>
        <v>41</v>
      </c>
      <c r="C253" s="98" t="e">
        <f t="shared" si="17"/>
        <v>#REF!</v>
      </c>
      <c r="D253" s="101" t="e">
        <f t="shared" si="10"/>
        <v>#REF!</v>
      </c>
      <c r="E253" s="105" t="e">
        <f>+IF('Cálculos '!#REF!="","",'Cálculos '!#REF!)</f>
        <v>#REF!</v>
      </c>
      <c r="F253" s="102" t="e">
        <f t="shared" si="11"/>
        <v>#REF!</v>
      </c>
      <c r="G253" s="89" t="e">
        <f t="shared" si="12"/>
        <v>#REF!</v>
      </c>
      <c r="H253" s="103" t="e">
        <f t="shared" si="13"/>
        <v>#REF!</v>
      </c>
      <c r="I253" s="58" t="str">
        <f t="shared" si="18"/>
        <v/>
      </c>
    </row>
    <row r="254" spans="2:9" hidden="1" x14ac:dyDescent="0.3">
      <c r="B254" s="48">
        <f t="shared" si="16"/>
        <v>42</v>
      </c>
      <c r="C254" s="98" t="e">
        <f t="shared" si="17"/>
        <v>#REF!</v>
      </c>
      <c r="D254" s="101" t="e">
        <f t="shared" si="10"/>
        <v>#REF!</v>
      </c>
      <c r="E254" s="105" t="e">
        <f>+IF('Cálculos '!#REF!="","",'Cálculos '!#REF!)</f>
        <v>#REF!</v>
      </c>
      <c r="F254" s="102" t="e">
        <f t="shared" si="11"/>
        <v>#REF!</v>
      </c>
      <c r="G254" s="89" t="e">
        <f t="shared" si="12"/>
        <v>#REF!</v>
      </c>
      <c r="H254" s="103" t="e">
        <f t="shared" si="13"/>
        <v>#REF!</v>
      </c>
      <c r="I254" s="58" t="str">
        <f t="shared" si="18"/>
        <v/>
      </c>
    </row>
    <row r="255" spans="2:9" hidden="1" x14ac:dyDescent="0.3">
      <c r="B255" s="48">
        <f t="shared" si="16"/>
        <v>43</v>
      </c>
      <c r="C255" s="98" t="e">
        <f t="shared" si="17"/>
        <v>#REF!</v>
      </c>
      <c r="D255" s="101" t="e">
        <f t="shared" si="10"/>
        <v>#REF!</v>
      </c>
      <c r="E255" s="105" t="e">
        <f>+IF('Cálculos '!#REF!="","",'Cálculos '!#REF!)</f>
        <v>#REF!</v>
      </c>
      <c r="F255" s="102" t="e">
        <f t="shared" si="11"/>
        <v>#REF!</v>
      </c>
      <c r="G255" s="89" t="e">
        <f t="shared" si="12"/>
        <v>#REF!</v>
      </c>
      <c r="H255" s="103" t="e">
        <f t="shared" si="13"/>
        <v>#REF!</v>
      </c>
      <c r="I255" s="58" t="str">
        <f t="shared" si="18"/>
        <v/>
      </c>
    </row>
    <row r="256" spans="2:9" hidden="1" x14ac:dyDescent="0.3">
      <c r="B256" s="48">
        <f t="shared" si="16"/>
        <v>44</v>
      </c>
      <c r="C256" s="98" t="e">
        <f t="shared" si="17"/>
        <v>#REF!</v>
      </c>
      <c r="D256" s="101" t="e">
        <f t="shared" si="10"/>
        <v>#REF!</v>
      </c>
      <c r="E256" s="105" t="e">
        <f>+IF('Cálculos '!#REF!="","",'Cálculos '!#REF!)</f>
        <v>#REF!</v>
      </c>
      <c r="F256" s="102" t="e">
        <f t="shared" si="11"/>
        <v>#REF!</v>
      </c>
      <c r="G256" s="89" t="e">
        <f t="shared" si="12"/>
        <v>#REF!</v>
      </c>
      <c r="H256" s="103" t="e">
        <f t="shared" si="13"/>
        <v>#REF!</v>
      </c>
      <c r="I256" s="58" t="str">
        <f t="shared" si="18"/>
        <v/>
      </c>
    </row>
    <row r="257" spans="2:9" hidden="1" x14ac:dyDescent="0.3">
      <c r="B257" s="48">
        <f t="shared" si="16"/>
        <v>45</v>
      </c>
      <c r="C257" s="98" t="e">
        <f t="shared" si="17"/>
        <v>#REF!</v>
      </c>
      <c r="D257" s="101" t="e">
        <f t="shared" si="10"/>
        <v>#REF!</v>
      </c>
      <c r="E257" s="105" t="e">
        <f>+IF('Cálculos '!#REF!="","",'Cálculos '!#REF!)</f>
        <v>#REF!</v>
      </c>
      <c r="F257" s="102" t="e">
        <f t="shared" si="11"/>
        <v>#REF!</v>
      </c>
      <c r="G257" s="89" t="e">
        <f t="shared" si="12"/>
        <v>#REF!</v>
      </c>
      <c r="H257" s="103" t="e">
        <f t="shared" si="13"/>
        <v>#REF!</v>
      </c>
      <c r="I257" s="58" t="str">
        <f t="shared" si="18"/>
        <v/>
      </c>
    </row>
    <row r="258" spans="2:9" hidden="1" x14ac:dyDescent="0.3">
      <c r="B258" s="48">
        <f t="shared" si="16"/>
        <v>46</v>
      </c>
      <c r="C258" s="98" t="e">
        <f t="shared" si="17"/>
        <v>#REF!</v>
      </c>
      <c r="D258" s="101" t="e">
        <f t="shared" si="10"/>
        <v>#REF!</v>
      </c>
      <c r="E258" s="105" t="e">
        <f>+IF('Cálculos '!#REF!="","",'Cálculos '!#REF!)</f>
        <v>#REF!</v>
      </c>
      <c r="F258" s="102" t="e">
        <f t="shared" si="11"/>
        <v>#REF!</v>
      </c>
      <c r="G258" s="89" t="e">
        <f t="shared" si="12"/>
        <v>#REF!</v>
      </c>
      <c r="H258" s="103" t="e">
        <f t="shared" si="13"/>
        <v>#REF!</v>
      </c>
      <c r="I258" s="58" t="str">
        <f t="shared" si="18"/>
        <v/>
      </c>
    </row>
    <row r="259" spans="2:9" hidden="1" x14ac:dyDescent="0.3">
      <c r="B259" s="48">
        <f t="shared" si="16"/>
        <v>47</v>
      </c>
      <c r="C259" s="98" t="e">
        <f t="shared" si="17"/>
        <v>#REF!</v>
      </c>
      <c r="D259" s="101" t="e">
        <f t="shared" si="10"/>
        <v>#REF!</v>
      </c>
      <c r="E259" s="105" t="e">
        <f>+IF('Cálculos '!#REF!="","",'Cálculos '!#REF!)</f>
        <v>#REF!</v>
      </c>
      <c r="F259" s="102" t="e">
        <f t="shared" si="11"/>
        <v>#REF!</v>
      </c>
      <c r="G259" s="89" t="e">
        <f t="shared" si="12"/>
        <v>#REF!</v>
      </c>
      <c r="H259" s="103" t="e">
        <f t="shared" si="13"/>
        <v>#REF!</v>
      </c>
      <c r="I259" s="58" t="str">
        <f t="shared" si="18"/>
        <v/>
      </c>
    </row>
    <row r="260" spans="2:9" hidden="1" x14ac:dyDescent="0.3">
      <c r="B260" s="48">
        <f t="shared" si="16"/>
        <v>48</v>
      </c>
      <c r="C260" s="98" t="e">
        <f t="shared" si="17"/>
        <v>#REF!</v>
      </c>
      <c r="D260" s="101" t="e">
        <f t="shared" si="10"/>
        <v>#REF!</v>
      </c>
      <c r="E260" s="105" t="e">
        <f>+IF('Cálculos '!#REF!="","",'Cálculos '!#REF!)</f>
        <v>#REF!</v>
      </c>
      <c r="F260" s="102" t="e">
        <f t="shared" si="11"/>
        <v>#REF!</v>
      </c>
      <c r="G260" s="89" t="e">
        <f t="shared" si="12"/>
        <v>#REF!</v>
      </c>
      <c r="H260" s="103" t="e">
        <f t="shared" si="13"/>
        <v>#REF!</v>
      </c>
      <c r="I260" s="58" t="str">
        <f t="shared" si="18"/>
        <v/>
      </c>
    </row>
    <row r="261" spans="2:9" hidden="1" x14ac:dyDescent="0.3">
      <c r="B261" s="48">
        <f t="shared" si="16"/>
        <v>49</v>
      </c>
      <c r="C261" s="98" t="e">
        <f t="shared" si="17"/>
        <v>#REF!</v>
      </c>
      <c r="D261" s="101" t="e">
        <f t="shared" si="10"/>
        <v>#REF!</v>
      </c>
      <c r="E261" s="105" t="e">
        <f>+IF('Cálculos '!#REF!="","",'Cálculos '!#REF!)</f>
        <v>#REF!</v>
      </c>
      <c r="F261" s="102" t="e">
        <f t="shared" si="11"/>
        <v>#REF!</v>
      </c>
      <c r="G261" s="89" t="e">
        <f t="shared" si="12"/>
        <v>#REF!</v>
      </c>
      <c r="H261" s="103" t="e">
        <f t="shared" si="13"/>
        <v>#REF!</v>
      </c>
      <c r="I261" s="58" t="str">
        <f t="shared" si="18"/>
        <v/>
      </c>
    </row>
    <row r="262" spans="2:9" hidden="1" x14ac:dyDescent="0.3">
      <c r="B262" s="48">
        <f t="shared" si="16"/>
        <v>50</v>
      </c>
      <c r="C262" s="98" t="e">
        <f t="shared" si="17"/>
        <v>#REF!</v>
      </c>
      <c r="D262" s="101" t="e">
        <f t="shared" si="10"/>
        <v>#REF!</v>
      </c>
      <c r="E262" s="105" t="e">
        <f>+IF('Cálculos '!#REF!="","",'Cálculos '!#REF!)</f>
        <v>#REF!</v>
      </c>
      <c r="F262" s="102" t="e">
        <f t="shared" si="11"/>
        <v>#REF!</v>
      </c>
      <c r="G262" s="89" t="e">
        <f t="shared" si="12"/>
        <v>#REF!</v>
      </c>
      <c r="H262" s="103" t="e">
        <f t="shared" si="13"/>
        <v>#REF!</v>
      </c>
      <c r="I262" s="58" t="str">
        <f t="shared" si="18"/>
        <v/>
      </c>
    </row>
    <row r="263" spans="2:9" hidden="1" x14ac:dyDescent="0.3">
      <c r="B263" s="48">
        <f t="shared" si="16"/>
        <v>51</v>
      </c>
      <c r="C263" s="98" t="e">
        <f t="shared" si="17"/>
        <v>#REF!</v>
      </c>
      <c r="D263" s="101" t="e">
        <f t="shared" si="10"/>
        <v>#REF!</v>
      </c>
      <c r="E263" s="105" t="e">
        <f>+IF('Cálculos '!#REF!="","",'Cálculos '!#REF!)</f>
        <v>#REF!</v>
      </c>
      <c r="F263" s="102" t="e">
        <f t="shared" si="11"/>
        <v>#REF!</v>
      </c>
      <c r="G263" s="89" t="e">
        <f t="shared" si="12"/>
        <v>#REF!</v>
      </c>
      <c r="H263" s="103" t="e">
        <f t="shared" si="13"/>
        <v>#REF!</v>
      </c>
      <c r="I263" s="58" t="str">
        <f t="shared" si="18"/>
        <v/>
      </c>
    </row>
    <row r="264" spans="2:9" hidden="1" x14ac:dyDescent="0.3">
      <c r="B264" s="48">
        <f t="shared" si="16"/>
        <v>52</v>
      </c>
      <c r="C264" s="98" t="e">
        <f>IF(C57="","",C57)</f>
        <v>#REF!</v>
      </c>
      <c r="D264" s="101" t="e">
        <f t="shared" si="10"/>
        <v>#REF!</v>
      </c>
      <c r="E264" s="105" t="e">
        <f>+IF('Cálculos '!#REF!="","",'Cálculos '!#REF!)</f>
        <v>#REF!</v>
      </c>
      <c r="F264" s="102" t="e">
        <f t="shared" si="11"/>
        <v>#REF!</v>
      </c>
      <c r="G264" s="89" t="e">
        <f t="shared" si="12"/>
        <v>#REF!</v>
      </c>
      <c r="H264" s="103" t="e">
        <f t="shared" si="13"/>
        <v>#REF!</v>
      </c>
      <c r="I264" s="58" t="str">
        <f t="shared" si="18"/>
        <v/>
      </c>
    </row>
    <row r="265" spans="2:9" hidden="1" x14ac:dyDescent="0.3">
      <c r="B265" s="48">
        <f t="shared" si="16"/>
        <v>53</v>
      </c>
      <c r="C265" s="98" t="e">
        <f>IF(C58="","",C58)</f>
        <v>#REF!</v>
      </c>
      <c r="D265" s="101" t="e">
        <f t="shared" si="10"/>
        <v>#REF!</v>
      </c>
      <c r="E265" s="105" t="e">
        <f>+IF('Cálculos '!#REF!="","",'Cálculos '!#REF!)</f>
        <v>#REF!</v>
      </c>
      <c r="F265" s="102" t="e">
        <f t="shared" si="11"/>
        <v>#REF!</v>
      </c>
      <c r="G265" s="89" t="e">
        <f t="shared" si="12"/>
        <v>#REF!</v>
      </c>
      <c r="H265" s="103" t="e">
        <f t="shared" si="13"/>
        <v>#REF!</v>
      </c>
      <c r="I265" s="58" t="str">
        <f t="shared" si="18"/>
        <v/>
      </c>
    </row>
    <row r="266" spans="2:9" hidden="1" x14ac:dyDescent="0.3">
      <c r="B266" s="48">
        <f t="shared" si="16"/>
        <v>54</v>
      </c>
      <c r="C266" s="98" t="e">
        <f t="shared" si="17"/>
        <v>#REF!</v>
      </c>
      <c r="D266" s="101" t="e">
        <f t="shared" si="10"/>
        <v>#REF!</v>
      </c>
      <c r="E266" s="105" t="e">
        <f>+IF('Cálculos '!#REF!="","",'Cálculos '!#REF!)</f>
        <v>#REF!</v>
      </c>
      <c r="F266" s="102" t="e">
        <f t="shared" si="11"/>
        <v>#REF!</v>
      </c>
      <c r="G266" s="89" t="e">
        <f t="shared" si="12"/>
        <v>#REF!</v>
      </c>
      <c r="H266" s="103" t="e">
        <f t="shared" si="13"/>
        <v>#REF!</v>
      </c>
      <c r="I266" s="58" t="str">
        <f t="shared" si="18"/>
        <v/>
      </c>
    </row>
    <row r="267" spans="2:9" hidden="1" x14ac:dyDescent="0.3">
      <c r="B267" s="48">
        <f t="shared" si="16"/>
        <v>55</v>
      </c>
      <c r="C267" s="98" t="e">
        <f t="shared" si="17"/>
        <v>#REF!</v>
      </c>
      <c r="D267" s="101" t="e">
        <f t="shared" si="10"/>
        <v>#REF!</v>
      </c>
      <c r="E267" s="105" t="e">
        <f>+IF('Cálculos '!#REF!="","",'Cálculos '!#REF!)</f>
        <v>#REF!</v>
      </c>
      <c r="F267" s="102" t="e">
        <f t="shared" si="11"/>
        <v>#REF!</v>
      </c>
      <c r="G267" s="89" t="e">
        <f t="shared" si="12"/>
        <v>#REF!</v>
      </c>
      <c r="H267" s="103" t="e">
        <f t="shared" si="13"/>
        <v>#REF!</v>
      </c>
      <c r="I267" s="58" t="str">
        <f t="shared" si="18"/>
        <v/>
      </c>
    </row>
    <row r="268" spans="2:9" hidden="1" x14ac:dyDescent="0.3">
      <c r="B268" s="48">
        <f t="shared" si="16"/>
        <v>56</v>
      </c>
      <c r="C268" s="98" t="e">
        <f t="shared" si="17"/>
        <v>#REF!</v>
      </c>
      <c r="D268" s="101" t="e">
        <f t="shared" si="10"/>
        <v>#REF!</v>
      </c>
      <c r="E268" s="105" t="e">
        <f>+IF('Cálculos '!#REF!="","",'Cálculos '!#REF!)</f>
        <v>#REF!</v>
      </c>
      <c r="F268" s="102" t="e">
        <f t="shared" si="11"/>
        <v>#REF!</v>
      </c>
      <c r="G268" s="89" t="e">
        <f t="shared" si="12"/>
        <v>#REF!</v>
      </c>
      <c r="H268" s="103" t="e">
        <f t="shared" si="13"/>
        <v>#REF!</v>
      </c>
      <c r="I268" s="58" t="str">
        <f t="shared" si="18"/>
        <v/>
      </c>
    </row>
    <row r="269" spans="2:9" hidden="1" x14ac:dyDescent="0.3">
      <c r="B269" s="48">
        <f t="shared" si="16"/>
        <v>57</v>
      </c>
      <c r="C269" s="98" t="e">
        <f t="shared" si="17"/>
        <v>#REF!</v>
      </c>
      <c r="D269" s="101" t="e">
        <f t="shared" si="10"/>
        <v>#REF!</v>
      </c>
      <c r="E269" s="105" t="e">
        <f>+IF('Cálculos '!#REF!="","",'Cálculos '!#REF!)</f>
        <v>#REF!</v>
      </c>
      <c r="F269" s="102" t="e">
        <f t="shared" si="11"/>
        <v>#REF!</v>
      </c>
      <c r="G269" s="89" t="e">
        <f t="shared" si="12"/>
        <v>#REF!</v>
      </c>
      <c r="H269" s="103" t="e">
        <f t="shared" si="13"/>
        <v>#REF!</v>
      </c>
      <c r="I269" s="58" t="str">
        <f t="shared" si="18"/>
        <v/>
      </c>
    </row>
    <row r="270" spans="2:9" hidden="1" x14ac:dyDescent="0.3">
      <c r="B270" s="48">
        <f t="shared" si="16"/>
        <v>58</v>
      </c>
      <c r="C270" s="98" t="e">
        <f t="shared" si="17"/>
        <v>#REF!</v>
      </c>
      <c r="D270" s="101" t="e">
        <f t="shared" si="10"/>
        <v>#REF!</v>
      </c>
      <c r="E270" s="105" t="e">
        <f>+IF('Cálculos '!#REF!="","",'Cálculos '!#REF!)</f>
        <v>#REF!</v>
      </c>
      <c r="F270" s="102" t="e">
        <f t="shared" si="11"/>
        <v>#REF!</v>
      </c>
      <c r="G270" s="89" t="e">
        <f t="shared" si="12"/>
        <v>#REF!</v>
      </c>
      <c r="H270" s="103" t="e">
        <f t="shared" si="13"/>
        <v>#REF!</v>
      </c>
      <c r="I270" s="58" t="str">
        <f t="shared" si="18"/>
        <v/>
      </c>
    </row>
    <row r="271" spans="2:9" hidden="1" x14ac:dyDescent="0.3">
      <c r="B271" s="48">
        <f t="shared" si="16"/>
        <v>59</v>
      </c>
      <c r="C271" s="98" t="e">
        <f t="shared" si="17"/>
        <v>#REF!</v>
      </c>
      <c r="D271" s="101" t="e">
        <f t="shared" si="10"/>
        <v>#REF!</v>
      </c>
      <c r="E271" s="105" t="e">
        <f>+IF('Cálculos '!#REF!="","",'Cálculos '!#REF!)</f>
        <v>#REF!</v>
      </c>
      <c r="F271" s="102" t="e">
        <f t="shared" si="11"/>
        <v>#REF!</v>
      </c>
      <c r="G271" s="89" t="e">
        <f t="shared" si="12"/>
        <v>#REF!</v>
      </c>
      <c r="H271" s="103" t="e">
        <f t="shared" si="13"/>
        <v>#REF!</v>
      </c>
      <c r="I271" s="58" t="str">
        <f t="shared" si="18"/>
        <v/>
      </c>
    </row>
    <row r="272" spans="2:9" hidden="1" x14ac:dyDescent="0.3">
      <c r="B272" s="48">
        <f t="shared" si="16"/>
        <v>60</v>
      </c>
      <c r="C272" s="98" t="e">
        <f t="shared" si="17"/>
        <v>#REF!</v>
      </c>
      <c r="D272" s="101" t="e">
        <f t="shared" si="10"/>
        <v>#REF!</v>
      </c>
      <c r="E272" s="105" t="e">
        <f>+IF('Cálculos '!#REF!="","",'Cálculos '!#REF!)</f>
        <v>#REF!</v>
      </c>
      <c r="F272" s="102" t="e">
        <f t="shared" si="11"/>
        <v>#REF!</v>
      </c>
      <c r="G272" s="89" t="e">
        <f t="shared" si="12"/>
        <v>#REF!</v>
      </c>
      <c r="H272" s="103" t="e">
        <f t="shared" si="13"/>
        <v>#REF!</v>
      </c>
      <c r="I272" s="58" t="str">
        <f t="shared" si="18"/>
        <v/>
      </c>
    </row>
    <row r="273" spans="2:9" hidden="1" x14ac:dyDescent="0.3">
      <c r="B273" s="48">
        <f t="shared" si="16"/>
        <v>61</v>
      </c>
      <c r="C273" s="98" t="e">
        <f t="shared" si="17"/>
        <v>#REF!</v>
      </c>
      <c r="D273" s="101" t="e">
        <f t="shared" si="10"/>
        <v>#REF!</v>
      </c>
      <c r="E273" s="105" t="e">
        <f>+IF('Cálculos '!#REF!="","",'Cálculos '!#REF!)</f>
        <v>#REF!</v>
      </c>
      <c r="F273" s="102" t="e">
        <f t="shared" si="11"/>
        <v>#REF!</v>
      </c>
      <c r="G273" s="89" t="e">
        <f t="shared" si="12"/>
        <v>#REF!</v>
      </c>
      <c r="H273" s="103" t="e">
        <f t="shared" si="13"/>
        <v>#REF!</v>
      </c>
      <c r="I273" s="58" t="str">
        <f t="shared" si="18"/>
        <v/>
      </c>
    </row>
    <row r="274" spans="2:9" hidden="1" x14ac:dyDescent="0.3">
      <c r="B274" s="48">
        <f t="shared" si="16"/>
        <v>62</v>
      </c>
      <c r="C274" s="98" t="e">
        <f t="shared" si="17"/>
        <v>#REF!</v>
      </c>
      <c r="D274" s="101" t="e">
        <f t="shared" si="10"/>
        <v>#REF!</v>
      </c>
      <c r="E274" s="105" t="e">
        <f>+IF('Cálculos '!#REF!="","",'Cálculos '!#REF!)</f>
        <v>#REF!</v>
      </c>
      <c r="F274" s="102" t="e">
        <f t="shared" si="11"/>
        <v>#REF!</v>
      </c>
      <c r="G274" s="89" t="e">
        <f t="shared" si="12"/>
        <v>#REF!</v>
      </c>
      <c r="H274" s="103" t="e">
        <f t="shared" si="13"/>
        <v>#REF!</v>
      </c>
      <c r="I274" s="58" t="str">
        <f t="shared" si="18"/>
        <v/>
      </c>
    </row>
    <row r="275" spans="2:9" hidden="1" x14ac:dyDescent="0.3">
      <c r="B275" s="48">
        <f t="shared" si="16"/>
        <v>63</v>
      </c>
      <c r="C275" s="98" t="e">
        <f t="shared" si="17"/>
        <v>#REF!</v>
      </c>
      <c r="D275" s="101" t="e">
        <f t="shared" si="10"/>
        <v>#REF!</v>
      </c>
      <c r="E275" s="105" t="e">
        <f>+IF('Cálculos '!#REF!="","",'Cálculos '!#REF!)</f>
        <v>#REF!</v>
      </c>
      <c r="F275" s="102" t="e">
        <f t="shared" si="11"/>
        <v>#REF!</v>
      </c>
      <c r="G275" s="89" t="e">
        <f t="shared" si="12"/>
        <v>#REF!</v>
      </c>
      <c r="H275" s="103" t="e">
        <f t="shared" si="13"/>
        <v>#REF!</v>
      </c>
      <c r="I275" s="58" t="str">
        <f t="shared" si="18"/>
        <v/>
      </c>
    </row>
    <row r="276" spans="2:9" hidden="1" x14ac:dyDescent="0.3">
      <c r="B276" s="48">
        <f t="shared" si="16"/>
        <v>64</v>
      </c>
      <c r="C276" s="98" t="e">
        <f t="shared" si="17"/>
        <v>#REF!</v>
      </c>
      <c r="D276" s="101" t="e">
        <f t="shared" si="10"/>
        <v>#REF!</v>
      </c>
      <c r="E276" s="105" t="e">
        <f>+IF('Cálculos '!#REF!="","",'Cálculos '!#REF!)</f>
        <v>#REF!</v>
      </c>
      <c r="F276" s="102" t="e">
        <f t="shared" si="11"/>
        <v>#REF!</v>
      </c>
      <c r="G276" s="89" t="e">
        <f t="shared" si="12"/>
        <v>#REF!</v>
      </c>
      <c r="H276" s="103" t="e">
        <f t="shared" si="13"/>
        <v>#REF!</v>
      </c>
      <c r="I276" s="58" t="str">
        <f t="shared" si="18"/>
        <v/>
      </c>
    </row>
    <row r="277" spans="2:9" hidden="1" x14ac:dyDescent="0.3">
      <c r="B277" s="48">
        <f t="shared" si="16"/>
        <v>65</v>
      </c>
      <c r="C277" s="98" t="e">
        <f>IF(C70="","",C70)</f>
        <v>#REF!</v>
      </c>
      <c r="D277" s="101" t="e">
        <f t="shared" ref="D277:D340" si="19">IF(D70="","",D70)</f>
        <v>#REF!</v>
      </c>
      <c r="E277" s="105" t="e">
        <f>+IF('Cálculos '!#REF!="","",'Cálculos '!#REF!)</f>
        <v>#REF!</v>
      </c>
      <c r="F277" s="102" t="e">
        <f t="shared" ref="F277:F340" si="20">+F70</f>
        <v>#REF!</v>
      </c>
      <c r="G277" s="89" t="e">
        <f t="shared" ref="G277:G340" si="21">IF(D277="","",IF(I277="","CONFIRMAR SI EL PRODOCTRO TIENE IVA O NO",IF(I277="NO","",SUM(F277*19%))))</f>
        <v>#REF!</v>
      </c>
      <c r="H277" s="103" t="e">
        <f t="shared" ref="H277:H340" si="22">IF(F277="","",SUM(F277:G277)*E277)</f>
        <v>#REF!</v>
      </c>
      <c r="I277" s="58" t="str">
        <f t="shared" ref="I277:I308" si="23">+IF(I70="","",I70)</f>
        <v/>
      </c>
    </row>
    <row r="278" spans="2:9" hidden="1" x14ac:dyDescent="0.3">
      <c r="B278" s="48">
        <f t="shared" si="16"/>
        <v>66</v>
      </c>
      <c r="C278" s="98" t="e">
        <f>IF(C71="","",C71)</f>
        <v>#REF!</v>
      </c>
      <c r="D278" s="101" t="e">
        <f t="shared" si="19"/>
        <v>#REF!</v>
      </c>
      <c r="E278" s="105" t="e">
        <f>+IF('Cálculos '!#REF!="","",'Cálculos '!#REF!)</f>
        <v>#REF!</v>
      </c>
      <c r="F278" s="102" t="e">
        <f t="shared" si="20"/>
        <v>#REF!</v>
      </c>
      <c r="G278" s="89" t="e">
        <f t="shared" si="21"/>
        <v>#REF!</v>
      </c>
      <c r="H278" s="103" t="e">
        <f t="shared" si="22"/>
        <v>#REF!</v>
      </c>
      <c r="I278" s="58" t="str">
        <f t="shared" si="23"/>
        <v/>
      </c>
    </row>
    <row r="279" spans="2:9" hidden="1" x14ac:dyDescent="0.3">
      <c r="B279" s="48">
        <f t="shared" ref="B279:B342" si="24">+B278+1</f>
        <v>67</v>
      </c>
      <c r="C279" s="98" t="e">
        <f t="shared" si="17"/>
        <v>#REF!</v>
      </c>
      <c r="D279" s="101" t="e">
        <f t="shared" si="19"/>
        <v>#REF!</v>
      </c>
      <c r="E279" s="105" t="e">
        <f>+IF('Cálculos '!#REF!="","",'Cálculos '!#REF!)</f>
        <v>#REF!</v>
      </c>
      <c r="F279" s="102" t="e">
        <f t="shared" si="20"/>
        <v>#REF!</v>
      </c>
      <c r="G279" s="89" t="e">
        <f t="shared" si="21"/>
        <v>#REF!</v>
      </c>
      <c r="H279" s="103" t="e">
        <f t="shared" si="22"/>
        <v>#REF!</v>
      </c>
      <c r="I279" s="58" t="str">
        <f t="shared" si="23"/>
        <v/>
      </c>
    </row>
    <row r="280" spans="2:9" hidden="1" x14ac:dyDescent="0.3">
      <c r="B280" s="48">
        <f t="shared" si="24"/>
        <v>68</v>
      </c>
      <c r="C280" s="98" t="e">
        <f t="shared" si="17"/>
        <v>#REF!</v>
      </c>
      <c r="D280" s="101" t="e">
        <f t="shared" si="19"/>
        <v>#REF!</v>
      </c>
      <c r="E280" s="105" t="e">
        <f>+IF('Cálculos '!#REF!="","",'Cálculos '!#REF!)</f>
        <v>#REF!</v>
      </c>
      <c r="F280" s="102" t="e">
        <f t="shared" si="20"/>
        <v>#REF!</v>
      </c>
      <c r="G280" s="89" t="e">
        <f t="shared" si="21"/>
        <v>#REF!</v>
      </c>
      <c r="H280" s="103" t="e">
        <f t="shared" si="22"/>
        <v>#REF!</v>
      </c>
      <c r="I280" s="58" t="str">
        <f t="shared" si="23"/>
        <v/>
      </c>
    </row>
    <row r="281" spans="2:9" hidden="1" x14ac:dyDescent="0.3">
      <c r="B281" s="48">
        <f t="shared" si="24"/>
        <v>69</v>
      </c>
      <c r="C281" s="98" t="e">
        <f t="shared" si="17"/>
        <v>#REF!</v>
      </c>
      <c r="D281" s="101" t="e">
        <f t="shared" si="19"/>
        <v>#REF!</v>
      </c>
      <c r="E281" s="105" t="e">
        <f>+IF('Cálculos '!#REF!="","",'Cálculos '!#REF!)</f>
        <v>#REF!</v>
      </c>
      <c r="F281" s="102" t="e">
        <f t="shared" si="20"/>
        <v>#REF!</v>
      </c>
      <c r="G281" s="89" t="e">
        <f t="shared" si="21"/>
        <v>#REF!</v>
      </c>
      <c r="H281" s="103" t="e">
        <f t="shared" si="22"/>
        <v>#REF!</v>
      </c>
      <c r="I281" s="58" t="str">
        <f t="shared" si="23"/>
        <v/>
      </c>
    </row>
    <row r="282" spans="2:9" hidden="1" x14ac:dyDescent="0.3">
      <c r="B282" s="48">
        <f t="shared" si="24"/>
        <v>70</v>
      </c>
      <c r="C282" s="98" t="e">
        <f t="shared" si="17"/>
        <v>#REF!</v>
      </c>
      <c r="D282" s="101" t="e">
        <f t="shared" si="19"/>
        <v>#REF!</v>
      </c>
      <c r="E282" s="105" t="e">
        <f>+IF('Cálculos '!#REF!="","",'Cálculos '!#REF!)</f>
        <v>#REF!</v>
      </c>
      <c r="F282" s="102" t="e">
        <f t="shared" si="20"/>
        <v>#REF!</v>
      </c>
      <c r="G282" s="89" t="e">
        <f t="shared" si="21"/>
        <v>#REF!</v>
      </c>
      <c r="H282" s="103" t="e">
        <f t="shared" si="22"/>
        <v>#REF!</v>
      </c>
      <c r="I282" s="58" t="str">
        <f t="shared" si="23"/>
        <v/>
      </c>
    </row>
    <row r="283" spans="2:9" hidden="1" x14ac:dyDescent="0.3">
      <c r="B283" s="48">
        <f t="shared" si="24"/>
        <v>71</v>
      </c>
      <c r="C283" s="98" t="e">
        <f t="shared" si="17"/>
        <v>#REF!</v>
      </c>
      <c r="D283" s="101" t="e">
        <f t="shared" si="19"/>
        <v>#REF!</v>
      </c>
      <c r="E283" s="105" t="e">
        <f>+IF('Cálculos '!#REF!="","",'Cálculos '!#REF!)</f>
        <v>#REF!</v>
      </c>
      <c r="F283" s="102" t="e">
        <f t="shared" si="20"/>
        <v>#REF!</v>
      </c>
      <c r="G283" s="89" t="e">
        <f t="shared" si="21"/>
        <v>#REF!</v>
      </c>
      <c r="H283" s="103" t="e">
        <f t="shared" si="22"/>
        <v>#REF!</v>
      </c>
      <c r="I283" s="58" t="str">
        <f t="shared" si="23"/>
        <v/>
      </c>
    </row>
    <row r="284" spans="2:9" hidden="1" x14ac:dyDescent="0.3">
      <c r="B284" s="48">
        <f t="shared" si="24"/>
        <v>72</v>
      </c>
      <c r="C284" s="98" t="e">
        <f t="shared" si="17"/>
        <v>#REF!</v>
      </c>
      <c r="D284" s="101" t="e">
        <f t="shared" si="19"/>
        <v>#REF!</v>
      </c>
      <c r="E284" s="105" t="e">
        <f>+IF('Cálculos '!#REF!="","",'Cálculos '!#REF!)</f>
        <v>#REF!</v>
      </c>
      <c r="F284" s="102" t="e">
        <f t="shared" si="20"/>
        <v>#REF!</v>
      </c>
      <c r="G284" s="89" t="e">
        <f t="shared" si="21"/>
        <v>#REF!</v>
      </c>
      <c r="H284" s="103" t="e">
        <f t="shared" si="22"/>
        <v>#REF!</v>
      </c>
      <c r="I284" s="58" t="str">
        <f t="shared" si="23"/>
        <v/>
      </c>
    </row>
    <row r="285" spans="2:9" hidden="1" x14ac:dyDescent="0.3">
      <c r="B285" s="48">
        <f t="shared" si="24"/>
        <v>73</v>
      </c>
      <c r="C285" s="98" t="e">
        <f t="shared" si="17"/>
        <v>#REF!</v>
      </c>
      <c r="D285" s="101" t="e">
        <f t="shared" si="19"/>
        <v>#REF!</v>
      </c>
      <c r="E285" s="105" t="e">
        <f>+IF('Cálculos '!#REF!="","",'Cálculos '!#REF!)</f>
        <v>#REF!</v>
      </c>
      <c r="F285" s="102" t="e">
        <f t="shared" si="20"/>
        <v>#REF!</v>
      </c>
      <c r="G285" s="89" t="e">
        <f t="shared" si="21"/>
        <v>#REF!</v>
      </c>
      <c r="H285" s="103" t="e">
        <f t="shared" si="22"/>
        <v>#REF!</v>
      </c>
      <c r="I285" s="58" t="str">
        <f t="shared" si="23"/>
        <v/>
      </c>
    </row>
    <row r="286" spans="2:9" hidden="1" x14ac:dyDescent="0.3">
      <c r="B286" s="48">
        <f t="shared" si="24"/>
        <v>74</v>
      </c>
      <c r="C286" s="98" t="e">
        <f t="shared" si="17"/>
        <v>#REF!</v>
      </c>
      <c r="D286" s="101" t="e">
        <f t="shared" si="19"/>
        <v>#REF!</v>
      </c>
      <c r="E286" s="105" t="e">
        <f>+IF('Cálculos '!#REF!="","",'Cálculos '!#REF!)</f>
        <v>#REF!</v>
      </c>
      <c r="F286" s="102" t="e">
        <f t="shared" si="20"/>
        <v>#REF!</v>
      </c>
      <c r="G286" s="89" t="e">
        <f t="shared" si="21"/>
        <v>#REF!</v>
      </c>
      <c r="H286" s="103" t="e">
        <f t="shared" si="22"/>
        <v>#REF!</v>
      </c>
      <c r="I286" s="58" t="str">
        <f t="shared" si="23"/>
        <v/>
      </c>
    </row>
    <row r="287" spans="2:9" hidden="1" x14ac:dyDescent="0.3">
      <c r="B287" s="48">
        <f t="shared" si="24"/>
        <v>75</v>
      </c>
      <c r="C287" s="98" t="e">
        <f t="shared" si="17"/>
        <v>#REF!</v>
      </c>
      <c r="D287" s="101" t="e">
        <f t="shared" si="19"/>
        <v>#REF!</v>
      </c>
      <c r="E287" s="105" t="e">
        <f>+IF('Cálculos '!#REF!="","",'Cálculos '!#REF!)</f>
        <v>#REF!</v>
      </c>
      <c r="F287" s="102" t="e">
        <f t="shared" si="20"/>
        <v>#REF!</v>
      </c>
      <c r="G287" s="89" t="e">
        <f t="shared" si="21"/>
        <v>#REF!</v>
      </c>
      <c r="H287" s="103" t="e">
        <f t="shared" si="22"/>
        <v>#REF!</v>
      </c>
      <c r="I287" s="58" t="str">
        <f t="shared" si="23"/>
        <v/>
      </c>
    </row>
    <row r="288" spans="2:9" hidden="1" x14ac:dyDescent="0.3">
      <c r="B288" s="48">
        <f t="shared" si="24"/>
        <v>76</v>
      </c>
      <c r="C288" s="98" t="e">
        <f t="shared" si="17"/>
        <v>#REF!</v>
      </c>
      <c r="D288" s="101" t="e">
        <f t="shared" si="19"/>
        <v>#REF!</v>
      </c>
      <c r="E288" s="105" t="e">
        <f>+IF('Cálculos '!#REF!="","",'Cálculos '!#REF!)</f>
        <v>#REF!</v>
      </c>
      <c r="F288" s="102" t="e">
        <f t="shared" si="20"/>
        <v>#REF!</v>
      </c>
      <c r="G288" s="89" t="e">
        <f t="shared" si="21"/>
        <v>#REF!</v>
      </c>
      <c r="H288" s="103" t="e">
        <f t="shared" si="22"/>
        <v>#REF!</v>
      </c>
      <c r="I288" s="58" t="str">
        <f t="shared" si="23"/>
        <v/>
      </c>
    </row>
    <row r="289" spans="2:9" hidden="1" x14ac:dyDescent="0.3">
      <c r="B289" s="48">
        <f t="shared" si="24"/>
        <v>77</v>
      </c>
      <c r="C289" s="98" t="e">
        <f t="shared" si="17"/>
        <v>#REF!</v>
      </c>
      <c r="D289" s="101" t="e">
        <f t="shared" si="19"/>
        <v>#REF!</v>
      </c>
      <c r="E289" s="105" t="e">
        <f>+IF('Cálculos '!#REF!="","",'Cálculos '!#REF!)</f>
        <v>#REF!</v>
      </c>
      <c r="F289" s="102" t="e">
        <f t="shared" si="20"/>
        <v>#REF!</v>
      </c>
      <c r="G289" s="89" t="e">
        <f t="shared" si="21"/>
        <v>#REF!</v>
      </c>
      <c r="H289" s="103" t="e">
        <f t="shared" si="22"/>
        <v>#REF!</v>
      </c>
      <c r="I289" s="58" t="str">
        <f t="shared" si="23"/>
        <v/>
      </c>
    </row>
    <row r="290" spans="2:9" hidden="1" x14ac:dyDescent="0.3">
      <c r="B290" s="48">
        <f t="shared" si="24"/>
        <v>78</v>
      </c>
      <c r="C290" s="98" t="e">
        <f>IF(C83="","",C83)</f>
        <v>#REF!</v>
      </c>
      <c r="D290" s="101" t="e">
        <f t="shared" si="19"/>
        <v>#REF!</v>
      </c>
      <c r="E290" s="105" t="e">
        <f>+IF('Cálculos '!#REF!="","",'Cálculos '!#REF!)</f>
        <v>#REF!</v>
      </c>
      <c r="F290" s="102" t="e">
        <f t="shared" si="20"/>
        <v>#REF!</v>
      </c>
      <c r="G290" s="89" t="e">
        <f t="shared" si="21"/>
        <v>#REF!</v>
      </c>
      <c r="H290" s="103" t="e">
        <f t="shared" si="22"/>
        <v>#REF!</v>
      </c>
      <c r="I290" s="58" t="str">
        <f t="shared" si="23"/>
        <v/>
      </c>
    </row>
    <row r="291" spans="2:9" hidden="1" x14ac:dyDescent="0.3">
      <c r="B291" s="48">
        <f t="shared" si="24"/>
        <v>79</v>
      </c>
      <c r="C291" s="98" t="e">
        <f t="shared" ref="C291:C354" si="25">IF(C84="","",C84)</f>
        <v>#REF!</v>
      </c>
      <c r="D291" s="101" t="e">
        <f t="shared" si="19"/>
        <v>#REF!</v>
      </c>
      <c r="E291" s="105" t="e">
        <f>+IF('Cálculos '!#REF!="","",'Cálculos '!#REF!)</f>
        <v>#REF!</v>
      </c>
      <c r="F291" s="102" t="e">
        <f t="shared" si="20"/>
        <v>#REF!</v>
      </c>
      <c r="G291" s="89" t="e">
        <f t="shared" si="21"/>
        <v>#REF!</v>
      </c>
      <c r="H291" s="103" t="e">
        <f t="shared" si="22"/>
        <v>#REF!</v>
      </c>
      <c r="I291" s="58" t="str">
        <f t="shared" si="23"/>
        <v/>
      </c>
    </row>
    <row r="292" spans="2:9" hidden="1" x14ac:dyDescent="0.3">
      <c r="B292" s="48">
        <f t="shared" si="24"/>
        <v>80</v>
      </c>
      <c r="C292" s="98" t="e">
        <f t="shared" si="25"/>
        <v>#REF!</v>
      </c>
      <c r="D292" s="101" t="e">
        <f t="shared" si="19"/>
        <v>#REF!</v>
      </c>
      <c r="E292" s="105" t="e">
        <f>+IF('Cálculos '!#REF!="","",'Cálculos '!#REF!)</f>
        <v>#REF!</v>
      </c>
      <c r="F292" s="102" t="e">
        <f t="shared" si="20"/>
        <v>#REF!</v>
      </c>
      <c r="G292" s="89" t="e">
        <f t="shared" si="21"/>
        <v>#REF!</v>
      </c>
      <c r="H292" s="103" t="e">
        <f t="shared" si="22"/>
        <v>#REF!</v>
      </c>
      <c r="I292" s="58" t="str">
        <f t="shared" si="23"/>
        <v/>
      </c>
    </row>
    <row r="293" spans="2:9" hidden="1" x14ac:dyDescent="0.3">
      <c r="B293" s="48">
        <f t="shared" si="24"/>
        <v>81</v>
      </c>
      <c r="C293" s="98" t="e">
        <f t="shared" si="25"/>
        <v>#REF!</v>
      </c>
      <c r="D293" s="101" t="e">
        <f t="shared" si="19"/>
        <v>#REF!</v>
      </c>
      <c r="E293" s="105" t="e">
        <f>+IF('Cálculos '!#REF!="","",'Cálculos '!#REF!)</f>
        <v>#REF!</v>
      </c>
      <c r="F293" s="102" t="e">
        <f t="shared" si="20"/>
        <v>#REF!</v>
      </c>
      <c r="G293" s="89" t="e">
        <f t="shared" si="21"/>
        <v>#REF!</v>
      </c>
      <c r="H293" s="103" t="e">
        <f t="shared" si="22"/>
        <v>#REF!</v>
      </c>
      <c r="I293" s="58" t="str">
        <f t="shared" si="23"/>
        <v/>
      </c>
    </row>
    <row r="294" spans="2:9" hidden="1" x14ac:dyDescent="0.3">
      <c r="B294" s="48">
        <f t="shared" si="24"/>
        <v>82</v>
      </c>
      <c r="C294" s="98" t="e">
        <f t="shared" si="25"/>
        <v>#REF!</v>
      </c>
      <c r="D294" s="101" t="e">
        <f t="shared" si="19"/>
        <v>#REF!</v>
      </c>
      <c r="E294" s="105" t="e">
        <f>+IF('Cálculos '!#REF!="","",'Cálculos '!#REF!)</f>
        <v>#REF!</v>
      </c>
      <c r="F294" s="102" t="e">
        <f t="shared" si="20"/>
        <v>#REF!</v>
      </c>
      <c r="G294" s="89" t="e">
        <f t="shared" si="21"/>
        <v>#REF!</v>
      </c>
      <c r="H294" s="103" t="e">
        <f t="shared" si="22"/>
        <v>#REF!</v>
      </c>
      <c r="I294" s="58" t="str">
        <f t="shared" si="23"/>
        <v/>
      </c>
    </row>
    <row r="295" spans="2:9" hidden="1" x14ac:dyDescent="0.3">
      <c r="B295" s="48">
        <f t="shared" si="24"/>
        <v>83</v>
      </c>
      <c r="C295" s="98" t="e">
        <f t="shared" si="25"/>
        <v>#REF!</v>
      </c>
      <c r="D295" s="101" t="e">
        <f t="shared" si="19"/>
        <v>#REF!</v>
      </c>
      <c r="E295" s="105" t="e">
        <f>+IF('Cálculos '!#REF!="","",'Cálculos '!#REF!)</f>
        <v>#REF!</v>
      </c>
      <c r="F295" s="102" t="e">
        <f t="shared" si="20"/>
        <v>#REF!</v>
      </c>
      <c r="G295" s="89" t="e">
        <f t="shared" si="21"/>
        <v>#REF!</v>
      </c>
      <c r="H295" s="103" t="e">
        <f t="shared" si="22"/>
        <v>#REF!</v>
      </c>
      <c r="I295" s="58" t="str">
        <f t="shared" si="23"/>
        <v/>
      </c>
    </row>
    <row r="296" spans="2:9" hidden="1" x14ac:dyDescent="0.3">
      <c r="B296" s="48">
        <f t="shared" si="24"/>
        <v>84</v>
      </c>
      <c r="C296" s="98" t="e">
        <f t="shared" si="25"/>
        <v>#REF!</v>
      </c>
      <c r="D296" s="101" t="e">
        <f t="shared" si="19"/>
        <v>#REF!</v>
      </c>
      <c r="E296" s="105" t="e">
        <f>+IF('Cálculos '!#REF!="","",'Cálculos '!#REF!)</f>
        <v>#REF!</v>
      </c>
      <c r="F296" s="102" t="e">
        <f t="shared" si="20"/>
        <v>#REF!</v>
      </c>
      <c r="G296" s="89" t="e">
        <f t="shared" si="21"/>
        <v>#REF!</v>
      </c>
      <c r="H296" s="103" t="e">
        <f t="shared" si="22"/>
        <v>#REF!</v>
      </c>
      <c r="I296" s="58" t="str">
        <f t="shared" si="23"/>
        <v/>
      </c>
    </row>
    <row r="297" spans="2:9" hidden="1" x14ac:dyDescent="0.3">
      <c r="B297" s="48">
        <f t="shared" si="24"/>
        <v>85</v>
      </c>
      <c r="C297" s="98" t="e">
        <f t="shared" si="25"/>
        <v>#REF!</v>
      </c>
      <c r="D297" s="101" t="e">
        <f t="shared" si="19"/>
        <v>#REF!</v>
      </c>
      <c r="E297" s="105" t="e">
        <f>+IF('Cálculos '!#REF!="","",'Cálculos '!#REF!)</f>
        <v>#REF!</v>
      </c>
      <c r="F297" s="102" t="e">
        <f t="shared" si="20"/>
        <v>#REF!</v>
      </c>
      <c r="G297" s="89" t="e">
        <f t="shared" si="21"/>
        <v>#REF!</v>
      </c>
      <c r="H297" s="103" t="e">
        <f t="shared" si="22"/>
        <v>#REF!</v>
      </c>
      <c r="I297" s="58" t="str">
        <f t="shared" si="23"/>
        <v/>
      </c>
    </row>
    <row r="298" spans="2:9" hidden="1" x14ac:dyDescent="0.3">
      <c r="B298" s="48">
        <f t="shared" si="24"/>
        <v>86</v>
      </c>
      <c r="C298" s="98" t="e">
        <f t="shared" si="25"/>
        <v>#REF!</v>
      </c>
      <c r="D298" s="101" t="e">
        <f t="shared" si="19"/>
        <v>#REF!</v>
      </c>
      <c r="E298" s="105" t="e">
        <f>+IF('Cálculos '!#REF!="","",'Cálculos '!#REF!)</f>
        <v>#REF!</v>
      </c>
      <c r="F298" s="102" t="e">
        <f t="shared" si="20"/>
        <v>#REF!</v>
      </c>
      <c r="G298" s="89" t="e">
        <f t="shared" si="21"/>
        <v>#REF!</v>
      </c>
      <c r="H298" s="103" t="e">
        <f t="shared" si="22"/>
        <v>#REF!</v>
      </c>
      <c r="I298" s="58" t="str">
        <f t="shared" si="23"/>
        <v/>
      </c>
    </row>
    <row r="299" spans="2:9" hidden="1" x14ac:dyDescent="0.3">
      <c r="B299" s="48">
        <f t="shared" si="24"/>
        <v>87</v>
      </c>
      <c r="C299" s="98" t="e">
        <f t="shared" si="25"/>
        <v>#REF!</v>
      </c>
      <c r="D299" s="101" t="e">
        <f t="shared" si="19"/>
        <v>#REF!</v>
      </c>
      <c r="E299" s="105" t="e">
        <f>+IF('Cálculos '!#REF!="","",'Cálculos '!#REF!)</f>
        <v>#REF!</v>
      </c>
      <c r="F299" s="102" t="e">
        <f t="shared" si="20"/>
        <v>#REF!</v>
      </c>
      <c r="G299" s="89" t="e">
        <f t="shared" si="21"/>
        <v>#REF!</v>
      </c>
      <c r="H299" s="103" t="e">
        <f t="shared" si="22"/>
        <v>#REF!</v>
      </c>
      <c r="I299" s="58" t="str">
        <f t="shared" si="23"/>
        <v/>
      </c>
    </row>
    <row r="300" spans="2:9" hidden="1" x14ac:dyDescent="0.3">
      <c r="B300" s="48">
        <f t="shared" si="24"/>
        <v>88</v>
      </c>
      <c r="C300" s="98" t="e">
        <f t="shared" si="25"/>
        <v>#REF!</v>
      </c>
      <c r="D300" s="101" t="e">
        <f t="shared" si="19"/>
        <v>#REF!</v>
      </c>
      <c r="E300" s="105" t="e">
        <f>+IF('Cálculos '!#REF!="","",'Cálculos '!#REF!)</f>
        <v>#REF!</v>
      </c>
      <c r="F300" s="102" t="e">
        <f t="shared" si="20"/>
        <v>#REF!</v>
      </c>
      <c r="G300" s="89" t="e">
        <f t="shared" si="21"/>
        <v>#REF!</v>
      </c>
      <c r="H300" s="103" t="e">
        <f t="shared" si="22"/>
        <v>#REF!</v>
      </c>
      <c r="I300" s="58" t="str">
        <f t="shared" si="23"/>
        <v/>
      </c>
    </row>
    <row r="301" spans="2:9" hidden="1" x14ac:dyDescent="0.3">
      <c r="B301" s="48">
        <f t="shared" si="24"/>
        <v>89</v>
      </c>
      <c r="C301" s="98" t="e">
        <f t="shared" si="25"/>
        <v>#REF!</v>
      </c>
      <c r="D301" s="101" t="e">
        <f t="shared" si="19"/>
        <v>#REF!</v>
      </c>
      <c r="E301" s="105" t="e">
        <f>+IF('Cálculos '!#REF!="","",'Cálculos '!#REF!)</f>
        <v>#REF!</v>
      </c>
      <c r="F301" s="102" t="e">
        <f t="shared" si="20"/>
        <v>#REF!</v>
      </c>
      <c r="G301" s="89" t="e">
        <f t="shared" si="21"/>
        <v>#REF!</v>
      </c>
      <c r="H301" s="103" t="e">
        <f t="shared" si="22"/>
        <v>#REF!</v>
      </c>
      <c r="I301" s="58" t="str">
        <f t="shared" si="23"/>
        <v/>
      </c>
    </row>
    <row r="302" spans="2:9" hidden="1" x14ac:dyDescent="0.3">
      <c r="B302" s="48">
        <f t="shared" si="24"/>
        <v>90</v>
      </c>
      <c r="C302" s="98" t="e">
        <f t="shared" si="25"/>
        <v>#REF!</v>
      </c>
      <c r="D302" s="101" t="e">
        <f t="shared" si="19"/>
        <v>#REF!</v>
      </c>
      <c r="E302" s="105" t="e">
        <f>+IF('Cálculos '!#REF!="","",'Cálculos '!#REF!)</f>
        <v>#REF!</v>
      </c>
      <c r="F302" s="102" t="e">
        <f t="shared" si="20"/>
        <v>#REF!</v>
      </c>
      <c r="G302" s="89" t="e">
        <f t="shared" si="21"/>
        <v>#REF!</v>
      </c>
      <c r="H302" s="103" t="e">
        <f t="shared" si="22"/>
        <v>#REF!</v>
      </c>
      <c r="I302" s="58" t="str">
        <f t="shared" si="23"/>
        <v/>
      </c>
    </row>
    <row r="303" spans="2:9" hidden="1" x14ac:dyDescent="0.3">
      <c r="B303" s="48">
        <f t="shared" si="24"/>
        <v>91</v>
      </c>
      <c r="C303" s="98" t="e">
        <f>IF(C96="","",C96)</f>
        <v>#REF!</v>
      </c>
      <c r="D303" s="101" t="e">
        <f t="shared" si="19"/>
        <v>#REF!</v>
      </c>
      <c r="E303" s="105" t="e">
        <f>+IF('Cálculos '!#REF!="","",'Cálculos '!#REF!)</f>
        <v>#REF!</v>
      </c>
      <c r="F303" s="102" t="e">
        <f t="shared" si="20"/>
        <v>#REF!</v>
      </c>
      <c r="G303" s="89" t="e">
        <f t="shared" si="21"/>
        <v>#REF!</v>
      </c>
      <c r="H303" s="103" t="e">
        <f t="shared" si="22"/>
        <v>#REF!</v>
      </c>
      <c r="I303" s="58" t="str">
        <f t="shared" si="23"/>
        <v/>
      </c>
    </row>
    <row r="304" spans="2:9" hidden="1" x14ac:dyDescent="0.3">
      <c r="B304" s="48">
        <f t="shared" si="24"/>
        <v>92</v>
      </c>
      <c r="C304" s="98" t="e">
        <f>IF(C97="","",C97)</f>
        <v>#REF!</v>
      </c>
      <c r="D304" s="101" t="e">
        <f t="shared" si="19"/>
        <v>#REF!</v>
      </c>
      <c r="E304" s="105" t="e">
        <f>+IF('Cálculos '!#REF!="","",'Cálculos '!#REF!)</f>
        <v>#REF!</v>
      </c>
      <c r="F304" s="102" t="e">
        <f t="shared" si="20"/>
        <v>#REF!</v>
      </c>
      <c r="G304" s="89" t="e">
        <f t="shared" si="21"/>
        <v>#REF!</v>
      </c>
      <c r="H304" s="103" t="e">
        <f t="shared" si="22"/>
        <v>#REF!</v>
      </c>
      <c r="I304" s="58" t="str">
        <f t="shared" si="23"/>
        <v/>
      </c>
    </row>
    <row r="305" spans="2:9" hidden="1" x14ac:dyDescent="0.3">
      <c r="B305" s="48">
        <f t="shared" si="24"/>
        <v>93</v>
      </c>
      <c r="C305" s="98" t="e">
        <f t="shared" si="25"/>
        <v>#REF!</v>
      </c>
      <c r="D305" s="101" t="e">
        <f t="shared" si="19"/>
        <v>#REF!</v>
      </c>
      <c r="E305" s="105" t="e">
        <f>+IF('Cálculos '!#REF!="","",'Cálculos '!#REF!)</f>
        <v>#REF!</v>
      </c>
      <c r="F305" s="102" t="e">
        <f t="shared" si="20"/>
        <v>#REF!</v>
      </c>
      <c r="G305" s="89" t="e">
        <f t="shared" si="21"/>
        <v>#REF!</v>
      </c>
      <c r="H305" s="103" t="e">
        <f t="shared" si="22"/>
        <v>#REF!</v>
      </c>
      <c r="I305" s="58" t="str">
        <f t="shared" si="23"/>
        <v/>
      </c>
    </row>
    <row r="306" spans="2:9" hidden="1" x14ac:dyDescent="0.3">
      <c r="B306" s="48">
        <f t="shared" si="24"/>
        <v>94</v>
      </c>
      <c r="C306" s="98" t="e">
        <f t="shared" si="25"/>
        <v>#REF!</v>
      </c>
      <c r="D306" s="101" t="e">
        <f t="shared" si="19"/>
        <v>#REF!</v>
      </c>
      <c r="E306" s="105" t="e">
        <f>+IF('Cálculos '!#REF!="","",'Cálculos '!#REF!)</f>
        <v>#REF!</v>
      </c>
      <c r="F306" s="102" t="e">
        <f t="shared" si="20"/>
        <v>#REF!</v>
      </c>
      <c r="G306" s="89" t="e">
        <f t="shared" si="21"/>
        <v>#REF!</v>
      </c>
      <c r="H306" s="103" t="e">
        <f t="shared" si="22"/>
        <v>#REF!</v>
      </c>
      <c r="I306" s="58" t="str">
        <f t="shared" si="23"/>
        <v/>
      </c>
    </row>
    <row r="307" spans="2:9" hidden="1" x14ac:dyDescent="0.3">
      <c r="B307" s="48">
        <f t="shared" si="24"/>
        <v>95</v>
      </c>
      <c r="C307" s="98" t="e">
        <f t="shared" si="25"/>
        <v>#REF!</v>
      </c>
      <c r="D307" s="101" t="e">
        <f t="shared" si="19"/>
        <v>#REF!</v>
      </c>
      <c r="E307" s="105" t="e">
        <f>+IF('Cálculos '!#REF!="","",'Cálculos '!#REF!)</f>
        <v>#REF!</v>
      </c>
      <c r="F307" s="102" t="e">
        <f t="shared" si="20"/>
        <v>#REF!</v>
      </c>
      <c r="G307" s="89" t="e">
        <f t="shared" si="21"/>
        <v>#REF!</v>
      </c>
      <c r="H307" s="103" t="e">
        <f t="shared" si="22"/>
        <v>#REF!</v>
      </c>
      <c r="I307" s="58" t="str">
        <f t="shared" si="23"/>
        <v/>
      </c>
    </row>
    <row r="308" spans="2:9" hidden="1" x14ac:dyDescent="0.3">
      <c r="B308" s="48">
        <f t="shared" si="24"/>
        <v>96</v>
      </c>
      <c r="C308" s="98" t="e">
        <f t="shared" si="25"/>
        <v>#REF!</v>
      </c>
      <c r="D308" s="101" t="e">
        <f t="shared" si="19"/>
        <v>#REF!</v>
      </c>
      <c r="E308" s="105" t="e">
        <f>+IF('Cálculos '!#REF!="","",'Cálculos '!#REF!)</f>
        <v>#REF!</v>
      </c>
      <c r="F308" s="102" t="e">
        <f t="shared" si="20"/>
        <v>#REF!</v>
      </c>
      <c r="G308" s="89" t="e">
        <f t="shared" si="21"/>
        <v>#REF!</v>
      </c>
      <c r="H308" s="103" t="e">
        <f t="shared" si="22"/>
        <v>#REF!</v>
      </c>
      <c r="I308" s="58" t="str">
        <f t="shared" si="23"/>
        <v/>
      </c>
    </row>
    <row r="309" spans="2:9" hidden="1" x14ac:dyDescent="0.3">
      <c r="B309" s="48">
        <f t="shared" si="24"/>
        <v>97</v>
      </c>
      <c r="C309" s="98" t="e">
        <f t="shared" si="25"/>
        <v>#REF!</v>
      </c>
      <c r="D309" s="101" t="e">
        <f t="shared" si="19"/>
        <v>#REF!</v>
      </c>
      <c r="E309" s="105" t="e">
        <f>+IF('Cálculos '!#REF!="","",'Cálculos '!#REF!)</f>
        <v>#REF!</v>
      </c>
      <c r="F309" s="102" t="e">
        <f t="shared" si="20"/>
        <v>#REF!</v>
      </c>
      <c r="G309" s="89" t="e">
        <f t="shared" si="21"/>
        <v>#REF!</v>
      </c>
      <c r="H309" s="103" t="e">
        <f t="shared" si="22"/>
        <v>#REF!</v>
      </c>
      <c r="I309" s="58" t="str">
        <f t="shared" ref="I309:I340" si="26">+IF(I102="","",I102)</f>
        <v/>
      </c>
    </row>
    <row r="310" spans="2:9" hidden="1" x14ac:dyDescent="0.3">
      <c r="B310" s="48">
        <f t="shared" si="24"/>
        <v>98</v>
      </c>
      <c r="C310" s="98" t="e">
        <f t="shared" si="25"/>
        <v>#REF!</v>
      </c>
      <c r="D310" s="101" t="e">
        <f t="shared" si="19"/>
        <v>#REF!</v>
      </c>
      <c r="E310" s="105" t="e">
        <f>+IF('Cálculos '!#REF!="","",'Cálculos '!#REF!)</f>
        <v>#REF!</v>
      </c>
      <c r="F310" s="102" t="e">
        <f t="shared" si="20"/>
        <v>#REF!</v>
      </c>
      <c r="G310" s="89" t="e">
        <f t="shared" si="21"/>
        <v>#REF!</v>
      </c>
      <c r="H310" s="103" t="e">
        <f t="shared" si="22"/>
        <v>#REF!</v>
      </c>
      <c r="I310" s="58" t="str">
        <f t="shared" si="26"/>
        <v/>
      </c>
    </row>
    <row r="311" spans="2:9" hidden="1" x14ac:dyDescent="0.3">
      <c r="B311" s="48">
        <f t="shared" si="24"/>
        <v>99</v>
      </c>
      <c r="C311" s="98" t="e">
        <f t="shared" si="25"/>
        <v>#REF!</v>
      </c>
      <c r="D311" s="101" t="e">
        <f t="shared" si="19"/>
        <v>#REF!</v>
      </c>
      <c r="E311" s="105" t="e">
        <f>+IF('Cálculos '!#REF!="","",'Cálculos '!#REF!)</f>
        <v>#REF!</v>
      </c>
      <c r="F311" s="102" t="e">
        <f t="shared" si="20"/>
        <v>#REF!</v>
      </c>
      <c r="G311" s="89" t="e">
        <f t="shared" si="21"/>
        <v>#REF!</v>
      </c>
      <c r="H311" s="103" t="e">
        <f t="shared" si="22"/>
        <v>#REF!</v>
      </c>
      <c r="I311" s="58" t="str">
        <f t="shared" si="26"/>
        <v/>
      </c>
    </row>
    <row r="312" spans="2:9" hidden="1" x14ac:dyDescent="0.3">
      <c r="B312" s="48">
        <f t="shared" si="24"/>
        <v>100</v>
      </c>
      <c r="C312" s="98" t="e">
        <f t="shared" si="25"/>
        <v>#REF!</v>
      </c>
      <c r="D312" s="101" t="e">
        <f t="shared" si="19"/>
        <v>#REF!</v>
      </c>
      <c r="E312" s="105" t="e">
        <f>+IF('Cálculos '!#REF!="","",'Cálculos '!#REF!)</f>
        <v>#REF!</v>
      </c>
      <c r="F312" s="102" t="e">
        <f t="shared" si="20"/>
        <v>#REF!</v>
      </c>
      <c r="G312" s="89" t="e">
        <f t="shared" si="21"/>
        <v>#REF!</v>
      </c>
      <c r="H312" s="103" t="e">
        <f t="shared" si="22"/>
        <v>#REF!</v>
      </c>
      <c r="I312" s="58" t="str">
        <f t="shared" si="26"/>
        <v/>
      </c>
    </row>
    <row r="313" spans="2:9" hidden="1" x14ac:dyDescent="0.3">
      <c r="B313" s="48">
        <f t="shared" si="24"/>
        <v>101</v>
      </c>
      <c r="C313" s="98" t="e">
        <f t="shared" si="25"/>
        <v>#REF!</v>
      </c>
      <c r="D313" s="101" t="e">
        <f t="shared" si="19"/>
        <v>#REF!</v>
      </c>
      <c r="E313" s="105" t="e">
        <f>+IF('Cálculos '!#REF!="","",'Cálculos '!#REF!)</f>
        <v>#REF!</v>
      </c>
      <c r="F313" s="102" t="e">
        <f t="shared" si="20"/>
        <v>#REF!</v>
      </c>
      <c r="G313" s="89" t="e">
        <f t="shared" si="21"/>
        <v>#REF!</v>
      </c>
      <c r="H313" s="103" t="e">
        <f t="shared" si="22"/>
        <v>#REF!</v>
      </c>
      <c r="I313" s="58" t="str">
        <f t="shared" si="26"/>
        <v/>
      </c>
    </row>
    <row r="314" spans="2:9" hidden="1" x14ac:dyDescent="0.3">
      <c r="B314" s="48">
        <f t="shared" si="24"/>
        <v>102</v>
      </c>
      <c r="C314" s="98" t="e">
        <f t="shared" si="25"/>
        <v>#REF!</v>
      </c>
      <c r="D314" s="101" t="e">
        <f t="shared" si="19"/>
        <v>#REF!</v>
      </c>
      <c r="E314" s="105" t="e">
        <f>+IF('Cálculos '!#REF!="","",'Cálculos '!#REF!)</f>
        <v>#REF!</v>
      </c>
      <c r="F314" s="102" t="e">
        <f t="shared" si="20"/>
        <v>#REF!</v>
      </c>
      <c r="G314" s="89" t="e">
        <f t="shared" si="21"/>
        <v>#REF!</v>
      </c>
      <c r="H314" s="103" t="e">
        <f t="shared" si="22"/>
        <v>#REF!</v>
      </c>
      <c r="I314" s="58" t="str">
        <f t="shared" si="26"/>
        <v/>
      </c>
    </row>
    <row r="315" spans="2:9" hidden="1" x14ac:dyDescent="0.3">
      <c r="B315" s="48">
        <f t="shared" si="24"/>
        <v>103</v>
      </c>
      <c r="C315" s="98" t="e">
        <f t="shared" si="25"/>
        <v>#REF!</v>
      </c>
      <c r="D315" s="101" t="e">
        <f t="shared" si="19"/>
        <v>#REF!</v>
      </c>
      <c r="E315" s="105" t="e">
        <f>+IF('Cálculos '!#REF!="","",'Cálculos '!#REF!)</f>
        <v>#REF!</v>
      </c>
      <c r="F315" s="102" t="e">
        <f t="shared" si="20"/>
        <v>#REF!</v>
      </c>
      <c r="G315" s="89" t="e">
        <f t="shared" si="21"/>
        <v>#REF!</v>
      </c>
      <c r="H315" s="103" t="e">
        <f t="shared" si="22"/>
        <v>#REF!</v>
      </c>
      <c r="I315" s="58" t="str">
        <f t="shared" si="26"/>
        <v/>
      </c>
    </row>
    <row r="316" spans="2:9" hidden="1" x14ac:dyDescent="0.3">
      <c r="B316" s="48">
        <f t="shared" si="24"/>
        <v>104</v>
      </c>
      <c r="C316" s="98" t="e">
        <f>IF(C109="","",C109)</f>
        <v>#REF!</v>
      </c>
      <c r="D316" s="101" t="e">
        <f t="shared" si="19"/>
        <v>#REF!</v>
      </c>
      <c r="E316" s="105" t="e">
        <f>+IF('Cálculos '!#REF!="","",'Cálculos '!#REF!)</f>
        <v>#REF!</v>
      </c>
      <c r="F316" s="102" t="e">
        <f t="shared" si="20"/>
        <v>#REF!</v>
      </c>
      <c r="G316" s="89" t="e">
        <f t="shared" si="21"/>
        <v>#REF!</v>
      </c>
      <c r="H316" s="103" t="e">
        <f t="shared" si="22"/>
        <v>#REF!</v>
      </c>
      <c r="I316" s="58" t="str">
        <f t="shared" si="26"/>
        <v/>
      </c>
    </row>
    <row r="317" spans="2:9" hidden="1" x14ac:dyDescent="0.3">
      <c r="B317" s="48">
        <f t="shared" si="24"/>
        <v>105</v>
      </c>
      <c r="C317" s="98" t="e">
        <f>IF(C110="","",C110)</f>
        <v>#REF!</v>
      </c>
      <c r="D317" s="101" t="e">
        <f t="shared" si="19"/>
        <v>#REF!</v>
      </c>
      <c r="E317" s="105" t="e">
        <f>+IF('Cálculos '!#REF!="","",'Cálculos '!#REF!)</f>
        <v>#REF!</v>
      </c>
      <c r="F317" s="102" t="e">
        <f t="shared" si="20"/>
        <v>#REF!</v>
      </c>
      <c r="G317" s="89" t="e">
        <f t="shared" si="21"/>
        <v>#REF!</v>
      </c>
      <c r="H317" s="103" t="e">
        <f t="shared" si="22"/>
        <v>#REF!</v>
      </c>
      <c r="I317" s="58" t="str">
        <f t="shared" si="26"/>
        <v/>
      </c>
    </row>
    <row r="318" spans="2:9" hidden="1" x14ac:dyDescent="0.3">
      <c r="B318" s="48">
        <f t="shared" si="24"/>
        <v>106</v>
      </c>
      <c r="C318" s="98" t="e">
        <f t="shared" si="25"/>
        <v>#REF!</v>
      </c>
      <c r="D318" s="101" t="e">
        <f t="shared" si="19"/>
        <v>#REF!</v>
      </c>
      <c r="E318" s="105" t="e">
        <f>+IF('Cálculos '!#REF!="","",'Cálculos '!#REF!)</f>
        <v>#REF!</v>
      </c>
      <c r="F318" s="102" t="e">
        <f t="shared" si="20"/>
        <v>#REF!</v>
      </c>
      <c r="G318" s="89" t="e">
        <f t="shared" si="21"/>
        <v>#REF!</v>
      </c>
      <c r="H318" s="103" t="e">
        <f t="shared" si="22"/>
        <v>#REF!</v>
      </c>
      <c r="I318" s="58" t="str">
        <f t="shared" si="26"/>
        <v/>
      </c>
    </row>
    <row r="319" spans="2:9" hidden="1" x14ac:dyDescent="0.3">
      <c r="B319" s="48">
        <f t="shared" si="24"/>
        <v>107</v>
      </c>
      <c r="C319" s="98" t="e">
        <f t="shared" si="25"/>
        <v>#REF!</v>
      </c>
      <c r="D319" s="101" t="e">
        <f t="shared" si="19"/>
        <v>#REF!</v>
      </c>
      <c r="E319" s="105" t="e">
        <f>+IF('Cálculos '!#REF!="","",'Cálculos '!#REF!)</f>
        <v>#REF!</v>
      </c>
      <c r="F319" s="102" t="e">
        <f t="shared" si="20"/>
        <v>#REF!</v>
      </c>
      <c r="G319" s="89" t="e">
        <f t="shared" si="21"/>
        <v>#REF!</v>
      </c>
      <c r="H319" s="103" t="e">
        <f t="shared" si="22"/>
        <v>#REF!</v>
      </c>
      <c r="I319" s="58" t="str">
        <f t="shared" si="26"/>
        <v/>
      </c>
    </row>
    <row r="320" spans="2:9" hidden="1" x14ac:dyDescent="0.3">
      <c r="B320" s="48">
        <f t="shared" si="24"/>
        <v>108</v>
      </c>
      <c r="C320" s="98" t="e">
        <f t="shared" si="25"/>
        <v>#REF!</v>
      </c>
      <c r="D320" s="101" t="e">
        <f t="shared" si="19"/>
        <v>#REF!</v>
      </c>
      <c r="E320" s="105" t="e">
        <f>+IF('Cálculos '!#REF!="","",'Cálculos '!#REF!)</f>
        <v>#REF!</v>
      </c>
      <c r="F320" s="102" t="e">
        <f t="shared" si="20"/>
        <v>#REF!</v>
      </c>
      <c r="G320" s="89" t="e">
        <f t="shared" si="21"/>
        <v>#REF!</v>
      </c>
      <c r="H320" s="103" t="e">
        <f t="shared" si="22"/>
        <v>#REF!</v>
      </c>
      <c r="I320" s="58" t="str">
        <f t="shared" si="26"/>
        <v/>
      </c>
    </row>
    <row r="321" spans="2:9" hidden="1" x14ac:dyDescent="0.3">
      <c r="B321" s="48">
        <f t="shared" si="24"/>
        <v>109</v>
      </c>
      <c r="C321" s="98" t="e">
        <f t="shared" si="25"/>
        <v>#REF!</v>
      </c>
      <c r="D321" s="101" t="e">
        <f t="shared" si="19"/>
        <v>#REF!</v>
      </c>
      <c r="E321" s="105" t="e">
        <f>+IF('Cálculos '!#REF!="","",'Cálculos '!#REF!)</f>
        <v>#REF!</v>
      </c>
      <c r="F321" s="102" t="e">
        <f t="shared" si="20"/>
        <v>#REF!</v>
      </c>
      <c r="G321" s="89" t="e">
        <f t="shared" si="21"/>
        <v>#REF!</v>
      </c>
      <c r="H321" s="103" t="e">
        <f t="shared" si="22"/>
        <v>#REF!</v>
      </c>
      <c r="I321" s="58" t="str">
        <f t="shared" si="26"/>
        <v/>
      </c>
    </row>
    <row r="322" spans="2:9" hidden="1" x14ac:dyDescent="0.3">
      <c r="B322" s="48">
        <f t="shared" si="24"/>
        <v>110</v>
      </c>
      <c r="C322" s="98" t="e">
        <f t="shared" si="25"/>
        <v>#REF!</v>
      </c>
      <c r="D322" s="101" t="e">
        <f t="shared" si="19"/>
        <v>#REF!</v>
      </c>
      <c r="E322" s="105" t="e">
        <f>+IF('Cálculos '!#REF!="","",'Cálculos '!#REF!)</f>
        <v>#REF!</v>
      </c>
      <c r="F322" s="102" t="e">
        <f t="shared" si="20"/>
        <v>#REF!</v>
      </c>
      <c r="G322" s="89" t="e">
        <f t="shared" si="21"/>
        <v>#REF!</v>
      </c>
      <c r="H322" s="103" t="e">
        <f t="shared" si="22"/>
        <v>#REF!</v>
      </c>
      <c r="I322" s="58" t="str">
        <f t="shared" si="26"/>
        <v/>
      </c>
    </row>
    <row r="323" spans="2:9" hidden="1" x14ac:dyDescent="0.3">
      <c r="B323" s="48">
        <f t="shared" si="24"/>
        <v>111</v>
      </c>
      <c r="C323" s="98" t="e">
        <f t="shared" si="25"/>
        <v>#REF!</v>
      </c>
      <c r="D323" s="101" t="e">
        <f t="shared" si="19"/>
        <v>#REF!</v>
      </c>
      <c r="E323" s="105" t="e">
        <f>+IF('Cálculos '!#REF!="","",'Cálculos '!#REF!)</f>
        <v>#REF!</v>
      </c>
      <c r="F323" s="102" t="e">
        <f t="shared" si="20"/>
        <v>#REF!</v>
      </c>
      <c r="G323" s="89" t="e">
        <f t="shared" si="21"/>
        <v>#REF!</v>
      </c>
      <c r="H323" s="103" t="e">
        <f t="shared" si="22"/>
        <v>#REF!</v>
      </c>
      <c r="I323" s="58" t="str">
        <f t="shared" si="26"/>
        <v/>
      </c>
    </row>
    <row r="324" spans="2:9" hidden="1" x14ac:dyDescent="0.3">
      <c r="B324" s="48">
        <f t="shared" si="24"/>
        <v>112</v>
      </c>
      <c r="C324" s="98" t="e">
        <f t="shared" si="25"/>
        <v>#REF!</v>
      </c>
      <c r="D324" s="101" t="e">
        <f t="shared" si="19"/>
        <v>#REF!</v>
      </c>
      <c r="E324" s="105" t="e">
        <f>+IF('Cálculos '!#REF!="","",'Cálculos '!#REF!)</f>
        <v>#REF!</v>
      </c>
      <c r="F324" s="102" t="e">
        <f t="shared" si="20"/>
        <v>#REF!</v>
      </c>
      <c r="G324" s="89" t="e">
        <f t="shared" si="21"/>
        <v>#REF!</v>
      </c>
      <c r="H324" s="103" t="e">
        <f t="shared" si="22"/>
        <v>#REF!</v>
      </c>
      <c r="I324" s="58" t="str">
        <f t="shared" si="26"/>
        <v/>
      </c>
    </row>
    <row r="325" spans="2:9" hidden="1" x14ac:dyDescent="0.3">
      <c r="B325" s="48">
        <f t="shared" si="24"/>
        <v>113</v>
      </c>
      <c r="C325" s="98" t="e">
        <f t="shared" si="25"/>
        <v>#REF!</v>
      </c>
      <c r="D325" s="101" t="e">
        <f t="shared" si="19"/>
        <v>#REF!</v>
      </c>
      <c r="E325" s="105" t="e">
        <f>+IF('Cálculos '!#REF!="","",'Cálculos '!#REF!)</f>
        <v>#REF!</v>
      </c>
      <c r="F325" s="102" t="e">
        <f t="shared" si="20"/>
        <v>#REF!</v>
      </c>
      <c r="G325" s="89" t="e">
        <f t="shared" si="21"/>
        <v>#REF!</v>
      </c>
      <c r="H325" s="103" t="e">
        <f t="shared" si="22"/>
        <v>#REF!</v>
      </c>
      <c r="I325" s="58" t="str">
        <f t="shared" si="26"/>
        <v/>
      </c>
    </row>
    <row r="326" spans="2:9" hidden="1" x14ac:dyDescent="0.3">
      <c r="B326" s="48">
        <f t="shared" si="24"/>
        <v>114</v>
      </c>
      <c r="C326" s="98" t="e">
        <f t="shared" si="25"/>
        <v>#REF!</v>
      </c>
      <c r="D326" s="101" t="e">
        <f t="shared" si="19"/>
        <v>#REF!</v>
      </c>
      <c r="E326" s="105" t="e">
        <f>+IF('Cálculos '!#REF!="","",'Cálculos '!#REF!)</f>
        <v>#REF!</v>
      </c>
      <c r="F326" s="102" t="e">
        <f t="shared" si="20"/>
        <v>#REF!</v>
      </c>
      <c r="G326" s="89" t="e">
        <f t="shared" si="21"/>
        <v>#REF!</v>
      </c>
      <c r="H326" s="103" t="e">
        <f t="shared" si="22"/>
        <v>#REF!</v>
      </c>
      <c r="I326" s="58" t="str">
        <f t="shared" si="26"/>
        <v/>
      </c>
    </row>
    <row r="327" spans="2:9" hidden="1" x14ac:dyDescent="0.3">
      <c r="B327" s="48">
        <f t="shared" si="24"/>
        <v>115</v>
      </c>
      <c r="C327" s="98" t="e">
        <f t="shared" si="25"/>
        <v>#REF!</v>
      </c>
      <c r="D327" s="101" t="e">
        <f t="shared" si="19"/>
        <v>#REF!</v>
      </c>
      <c r="E327" s="105" t="e">
        <f>+IF('Cálculos '!#REF!="","",'Cálculos '!#REF!)</f>
        <v>#REF!</v>
      </c>
      <c r="F327" s="102" t="e">
        <f t="shared" si="20"/>
        <v>#REF!</v>
      </c>
      <c r="G327" s="89" t="e">
        <f t="shared" si="21"/>
        <v>#REF!</v>
      </c>
      <c r="H327" s="103" t="e">
        <f t="shared" si="22"/>
        <v>#REF!</v>
      </c>
      <c r="I327" s="58" t="str">
        <f t="shared" si="26"/>
        <v/>
      </c>
    </row>
    <row r="328" spans="2:9" hidden="1" x14ac:dyDescent="0.3">
      <c r="B328" s="48">
        <f t="shared" si="24"/>
        <v>116</v>
      </c>
      <c r="C328" s="98" t="e">
        <f t="shared" si="25"/>
        <v>#REF!</v>
      </c>
      <c r="D328" s="101" t="e">
        <f t="shared" si="19"/>
        <v>#REF!</v>
      </c>
      <c r="E328" s="105" t="e">
        <f>+IF('Cálculos '!#REF!="","",'Cálculos '!#REF!)</f>
        <v>#REF!</v>
      </c>
      <c r="F328" s="102" t="e">
        <f t="shared" si="20"/>
        <v>#REF!</v>
      </c>
      <c r="G328" s="89" t="e">
        <f t="shared" si="21"/>
        <v>#REF!</v>
      </c>
      <c r="H328" s="103" t="e">
        <f t="shared" si="22"/>
        <v>#REF!</v>
      </c>
      <c r="I328" s="58" t="str">
        <f t="shared" si="26"/>
        <v/>
      </c>
    </row>
    <row r="329" spans="2:9" hidden="1" x14ac:dyDescent="0.3">
      <c r="B329" s="48">
        <f t="shared" si="24"/>
        <v>117</v>
      </c>
      <c r="C329" s="98" t="e">
        <f>IF(C122="","",C122)</f>
        <v>#REF!</v>
      </c>
      <c r="D329" s="101" t="e">
        <f t="shared" si="19"/>
        <v>#REF!</v>
      </c>
      <c r="E329" s="105" t="e">
        <f>+IF('Cálculos '!#REF!="","",'Cálculos '!#REF!)</f>
        <v>#REF!</v>
      </c>
      <c r="F329" s="102" t="e">
        <f t="shared" si="20"/>
        <v>#REF!</v>
      </c>
      <c r="G329" s="89" t="e">
        <f t="shared" si="21"/>
        <v>#REF!</v>
      </c>
      <c r="H329" s="103" t="e">
        <f t="shared" si="22"/>
        <v>#REF!</v>
      </c>
      <c r="I329" s="58" t="str">
        <f t="shared" si="26"/>
        <v/>
      </c>
    </row>
    <row r="330" spans="2:9" hidden="1" x14ac:dyDescent="0.3">
      <c r="B330" s="48">
        <f t="shared" si="24"/>
        <v>118</v>
      </c>
      <c r="C330" s="98" t="e">
        <f>IF(C123="","",C123)</f>
        <v>#REF!</v>
      </c>
      <c r="D330" s="101" t="e">
        <f t="shared" si="19"/>
        <v>#REF!</v>
      </c>
      <c r="E330" s="105" t="e">
        <f>+IF('Cálculos '!#REF!="","",'Cálculos '!#REF!)</f>
        <v>#REF!</v>
      </c>
      <c r="F330" s="102" t="e">
        <f t="shared" si="20"/>
        <v>#REF!</v>
      </c>
      <c r="G330" s="89" t="e">
        <f t="shared" si="21"/>
        <v>#REF!</v>
      </c>
      <c r="H330" s="103" t="e">
        <f t="shared" si="22"/>
        <v>#REF!</v>
      </c>
      <c r="I330" s="58" t="str">
        <f t="shared" si="26"/>
        <v/>
      </c>
    </row>
    <row r="331" spans="2:9" hidden="1" x14ac:dyDescent="0.3">
      <c r="B331" s="48">
        <f t="shared" si="24"/>
        <v>119</v>
      </c>
      <c r="C331" s="98" t="e">
        <f t="shared" si="25"/>
        <v>#REF!</v>
      </c>
      <c r="D331" s="101" t="e">
        <f t="shared" si="19"/>
        <v>#REF!</v>
      </c>
      <c r="E331" s="105" t="e">
        <f>+IF('Cálculos '!#REF!="","",'Cálculos '!#REF!)</f>
        <v>#REF!</v>
      </c>
      <c r="F331" s="102" t="e">
        <f t="shared" si="20"/>
        <v>#REF!</v>
      </c>
      <c r="G331" s="89" t="e">
        <f t="shared" si="21"/>
        <v>#REF!</v>
      </c>
      <c r="H331" s="103" t="e">
        <f t="shared" si="22"/>
        <v>#REF!</v>
      </c>
      <c r="I331" s="58" t="str">
        <f t="shared" si="26"/>
        <v/>
      </c>
    </row>
    <row r="332" spans="2:9" hidden="1" x14ac:dyDescent="0.3">
      <c r="B332" s="48">
        <f t="shared" si="24"/>
        <v>120</v>
      </c>
      <c r="C332" s="98" t="e">
        <f t="shared" si="25"/>
        <v>#REF!</v>
      </c>
      <c r="D332" s="101" t="e">
        <f t="shared" si="19"/>
        <v>#REF!</v>
      </c>
      <c r="E332" s="105" t="e">
        <f>+IF('Cálculos '!#REF!="","",'Cálculos '!#REF!)</f>
        <v>#REF!</v>
      </c>
      <c r="F332" s="102" t="e">
        <f t="shared" si="20"/>
        <v>#REF!</v>
      </c>
      <c r="G332" s="89" t="e">
        <f t="shared" si="21"/>
        <v>#REF!</v>
      </c>
      <c r="H332" s="103" t="e">
        <f t="shared" si="22"/>
        <v>#REF!</v>
      </c>
      <c r="I332" s="58" t="str">
        <f t="shared" si="26"/>
        <v/>
      </c>
    </row>
    <row r="333" spans="2:9" hidden="1" x14ac:dyDescent="0.3">
      <c r="B333" s="48">
        <f t="shared" si="24"/>
        <v>121</v>
      </c>
      <c r="C333" s="98" t="e">
        <f t="shared" si="25"/>
        <v>#REF!</v>
      </c>
      <c r="D333" s="101" t="e">
        <f t="shared" si="19"/>
        <v>#REF!</v>
      </c>
      <c r="E333" s="105" t="e">
        <f>+IF('Cálculos '!#REF!="","",'Cálculos '!#REF!)</f>
        <v>#REF!</v>
      </c>
      <c r="F333" s="102" t="e">
        <f t="shared" si="20"/>
        <v>#REF!</v>
      </c>
      <c r="G333" s="89" t="e">
        <f t="shared" si="21"/>
        <v>#REF!</v>
      </c>
      <c r="H333" s="103" t="e">
        <f t="shared" si="22"/>
        <v>#REF!</v>
      </c>
      <c r="I333" s="58" t="str">
        <f t="shared" si="26"/>
        <v/>
      </c>
    </row>
    <row r="334" spans="2:9" hidden="1" x14ac:dyDescent="0.3">
      <c r="B334" s="48">
        <f t="shared" si="24"/>
        <v>122</v>
      </c>
      <c r="C334" s="98" t="e">
        <f t="shared" si="25"/>
        <v>#REF!</v>
      </c>
      <c r="D334" s="101" t="e">
        <f t="shared" si="19"/>
        <v>#REF!</v>
      </c>
      <c r="E334" s="105" t="e">
        <f>+IF('Cálculos '!#REF!="","",'Cálculos '!#REF!)</f>
        <v>#REF!</v>
      </c>
      <c r="F334" s="102" t="e">
        <f t="shared" si="20"/>
        <v>#REF!</v>
      </c>
      <c r="G334" s="89" t="e">
        <f t="shared" si="21"/>
        <v>#REF!</v>
      </c>
      <c r="H334" s="103" t="e">
        <f t="shared" si="22"/>
        <v>#REF!</v>
      </c>
      <c r="I334" s="58" t="str">
        <f t="shared" si="26"/>
        <v/>
      </c>
    </row>
    <row r="335" spans="2:9" hidden="1" x14ac:dyDescent="0.3">
      <c r="B335" s="48">
        <f t="shared" si="24"/>
        <v>123</v>
      </c>
      <c r="C335" s="98" t="e">
        <f t="shared" si="25"/>
        <v>#REF!</v>
      </c>
      <c r="D335" s="101" t="e">
        <f t="shared" si="19"/>
        <v>#REF!</v>
      </c>
      <c r="E335" s="105" t="e">
        <f>+IF('Cálculos '!#REF!="","",'Cálculos '!#REF!)</f>
        <v>#REF!</v>
      </c>
      <c r="F335" s="102" t="e">
        <f t="shared" si="20"/>
        <v>#REF!</v>
      </c>
      <c r="G335" s="89" t="e">
        <f t="shared" si="21"/>
        <v>#REF!</v>
      </c>
      <c r="H335" s="103" t="e">
        <f t="shared" si="22"/>
        <v>#REF!</v>
      </c>
      <c r="I335" s="58" t="str">
        <f t="shared" si="26"/>
        <v/>
      </c>
    </row>
    <row r="336" spans="2:9" hidden="1" x14ac:dyDescent="0.3">
      <c r="B336" s="48">
        <f t="shared" si="24"/>
        <v>124</v>
      </c>
      <c r="C336" s="98" t="e">
        <f t="shared" si="25"/>
        <v>#REF!</v>
      </c>
      <c r="D336" s="101" t="e">
        <f t="shared" si="19"/>
        <v>#REF!</v>
      </c>
      <c r="E336" s="105" t="e">
        <f>+IF('Cálculos '!#REF!="","",'Cálculos '!#REF!)</f>
        <v>#REF!</v>
      </c>
      <c r="F336" s="102" t="e">
        <f t="shared" si="20"/>
        <v>#REF!</v>
      </c>
      <c r="G336" s="89" t="e">
        <f t="shared" si="21"/>
        <v>#REF!</v>
      </c>
      <c r="H336" s="103" t="e">
        <f t="shared" si="22"/>
        <v>#REF!</v>
      </c>
      <c r="I336" s="58" t="str">
        <f t="shared" si="26"/>
        <v/>
      </c>
    </row>
    <row r="337" spans="2:9" hidden="1" x14ac:dyDescent="0.3">
      <c r="B337" s="48">
        <f t="shared" si="24"/>
        <v>125</v>
      </c>
      <c r="C337" s="98" t="e">
        <f t="shared" si="25"/>
        <v>#REF!</v>
      </c>
      <c r="D337" s="101" t="e">
        <f t="shared" si="19"/>
        <v>#REF!</v>
      </c>
      <c r="E337" s="105" t="e">
        <f>+IF('Cálculos '!#REF!="","",'Cálculos '!#REF!)</f>
        <v>#REF!</v>
      </c>
      <c r="F337" s="102" t="e">
        <f t="shared" si="20"/>
        <v>#REF!</v>
      </c>
      <c r="G337" s="89" t="e">
        <f t="shared" si="21"/>
        <v>#REF!</v>
      </c>
      <c r="H337" s="103" t="e">
        <f t="shared" si="22"/>
        <v>#REF!</v>
      </c>
      <c r="I337" s="58" t="str">
        <f t="shared" si="26"/>
        <v/>
      </c>
    </row>
    <row r="338" spans="2:9" hidden="1" x14ac:dyDescent="0.3">
      <c r="B338" s="48">
        <f t="shared" si="24"/>
        <v>126</v>
      </c>
      <c r="C338" s="98" t="e">
        <f t="shared" si="25"/>
        <v>#REF!</v>
      </c>
      <c r="D338" s="101" t="e">
        <f t="shared" si="19"/>
        <v>#REF!</v>
      </c>
      <c r="E338" s="105" t="e">
        <f>+IF('Cálculos '!#REF!="","",'Cálculos '!#REF!)</f>
        <v>#REF!</v>
      </c>
      <c r="F338" s="102" t="e">
        <f t="shared" si="20"/>
        <v>#REF!</v>
      </c>
      <c r="G338" s="89" t="e">
        <f t="shared" si="21"/>
        <v>#REF!</v>
      </c>
      <c r="H338" s="103" t="e">
        <f t="shared" si="22"/>
        <v>#REF!</v>
      </c>
      <c r="I338" s="58" t="str">
        <f t="shared" si="26"/>
        <v/>
      </c>
    </row>
    <row r="339" spans="2:9" hidden="1" x14ac:dyDescent="0.3">
      <c r="B339" s="48">
        <f t="shared" si="24"/>
        <v>127</v>
      </c>
      <c r="C339" s="98" t="e">
        <f t="shared" si="25"/>
        <v>#REF!</v>
      </c>
      <c r="D339" s="101" t="e">
        <f t="shared" si="19"/>
        <v>#REF!</v>
      </c>
      <c r="E339" s="105" t="e">
        <f>+IF('Cálculos '!#REF!="","",'Cálculos '!#REF!)</f>
        <v>#REF!</v>
      </c>
      <c r="F339" s="102" t="e">
        <f t="shared" si="20"/>
        <v>#REF!</v>
      </c>
      <c r="G339" s="89" t="e">
        <f t="shared" si="21"/>
        <v>#REF!</v>
      </c>
      <c r="H339" s="103" t="e">
        <f t="shared" si="22"/>
        <v>#REF!</v>
      </c>
      <c r="I339" s="58" t="str">
        <f t="shared" si="26"/>
        <v/>
      </c>
    </row>
    <row r="340" spans="2:9" hidden="1" x14ac:dyDescent="0.3">
      <c r="B340" s="48">
        <f t="shared" si="24"/>
        <v>128</v>
      </c>
      <c r="C340" s="98" t="e">
        <f t="shared" si="25"/>
        <v>#REF!</v>
      </c>
      <c r="D340" s="101" t="e">
        <f t="shared" si="19"/>
        <v>#REF!</v>
      </c>
      <c r="E340" s="105" t="e">
        <f>+IF('Cálculos '!#REF!="","",'Cálculos '!#REF!)</f>
        <v>#REF!</v>
      </c>
      <c r="F340" s="102" t="e">
        <f t="shared" si="20"/>
        <v>#REF!</v>
      </c>
      <c r="G340" s="89" t="e">
        <f t="shared" si="21"/>
        <v>#REF!</v>
      </c>
      <c r="H340" s="103" t="e">
        <f t="shared" si="22"/>
        <v>#REF!</v>
      </c>
      <c r="I340" s="58" t="str">
        <f t="shared" si="26"/>
        <v/>
      </c>
    </row>
    <row r="341" spans="2:9" hidden="1" x14ac:dyDescent="0.3">
      <c r="B341" s="48">
        <f t="shared" si="24"/>
        <v>129</v>
      </c>
      <c r="C341" s="98" t="e">
        <f t="shared" si="25"/>
        <v>#REF!</v>
      </c>
      <c r="D341" s="101" t="e">
        <f t="shared" ref="D341:D404" si="27">IF(D134="","",D134)</f>
        <v>#REF!</v>
      </c>
      <c r="E341" s="105" t="e">
        <f>+IF('Cálculos '!#REF!="","",'Cálculos '!#REF!)</f>
        <v>#REF!</v>
      </c>
      <c r="F341" s="102" t="e">
        <f t="shared" ref="F341:F404" si="28">+F134</f>
        <v>#REF!</v>
      </c>
      <c r="G341" s="89" t="e">
        <f t="shared" ref="G341:G404" si="29">IF(D341="","",IF(I341="","CONFIRMAR SI EL PRODOCTRO TIENE IVA O NO",IF(I341="NO","",SUM(F341*19%))))</f>
        <v>#REF!</v>
      </c>
      <c r="H341" s="103" t="e">
        <f t="shared" ref="H341:H404" si="30">IF(F341="","",SUM(F341:G341)*E341)</f>
        <v>#REF!</v>
      </c>
      <c r="I341" s="58" t="str">
        <f t="shared" ref="I341:I372" si="31">+IF(I134="","",I134)</f>
        <v/>
      </c>
    </row>
    <row r="342" spans="2:9" hidden="1" x14ac:dyDescent="0.3">
      <c r="B342" s="48">
        <f t="shared" si="24"/>
        <v>130</v>
      </c>
      <c r="C342" s="98" t="e">
        <f>IF(C135="","",C135)</f>
        <v>#REF!</v>
      </c>
      <c r="D342" s="101" t="e">
        <f t="shared" si="27"/>
        <v>#REF!</v>
      </c>
      <c r="E342" s="105" t="e">
        <f>+IF('Cálculos '!#REF!="","",'Cálculos '!#REF!)</f>
        <v>#REF!</v>
      </c>
      <c r="F342" s="102" t="e">
        <f t="shared" si="28"/>
        <v>#REF!</v>
      </c>
      <c r="G342" s="89" t="e">
        <f t="shared" si="29"/>
        <v>#REF!</v>
      </c>
      <c r="H342" s="103" t="e">
        <f t="shared" si="30"/>
        <v>#REF!</v>
      </c>
      <c r="I342" s="58" t="str">
        <f t="shared" si="31"/>
        <v/>
      </c>
    </row>
    <row r="343" spans="2:9" hidden="1" x14ac:dyDescent="0.3">
      <c r="B343" s="48">
        <f t="shared" ref="B343:B406" si="32">+B342+1</f>
        <v>131</v>
      </c>
      <c r="C343" s="98" t="e">
        <f>IF(C136="","",C136)</f>
        <v>#REF!</v>
      </c>
      <c r="D343" s="101" t="e">
        <f t="shared" si="27"/>
        <v>#REF!</v>
      </c>
      <c r="E343" s="105" t="e">
        <f>+IF('Cálculos '!#REF!="","",'Cálculos '!#REF!)</f>
        <v>#REF!</v>
      </c>
      <c r="F343" s="102" t="e">
        <f t="shared" si="28"/>
        <v>#REF!</v>
      </c>
      <c r="G343" s="89" t="e">
        <f t="shared" si="29"/>
        <v>#REF!</v>
      </c>
      <c r="H343" s="103" t="e">
        <f t="shared" si="30"/>
        <v>#REF!</v>
      </c>
      <c r="I343" s="58" t="str">
        <f t="shared" si="31"/>
        <v/>
      </c>
    </row>
    <row r="344" spans="2:9" hidden="1" x14ac:dyDescent="0.3">
      <c r="B344" s="48">
        <f t="shared" si="32"/>
        <v>132</v>
      </c>
      <c r="C344" s="98" t="e">
        <f t="shared" si="25"/>
        <v>#REF!</v>
      </c>
      <c r="D344" s="101" t="e">
        <f t="shared" si="27"/>
        <v>#REF!</v>
      </c>
      <c r="E344" s="105" t="e">
        <f>+IF('Cálculos '!#REF!="","",'Cálculos '!#REF!)</f>
        <v>#REF!</v>
      </c>
      <c r="F344" s="102" t="e">
        <f t="shared" si="28"/>
        <v>#REF!</v>
      </c>
      <c r="G344" s="89" t="e">
        <f t="shared" si="29"/>
        <v>#REF!</v>
      </c>
      <c r="H344" s="103" t="e">
        <f t="shared" si="30"/>
        <v>#REF!</v>
      </c>
      <c r="I344" s="58" t="str">
        <f t="shared" si="31"/>
        <v/>
      </c>
    </row>
    <row r="345" spans="2:9" hidden="1" x14ac:dyDescent="0.3">
      <c r="B345" s="48">
        <f t="shared" si="32"/>
        <v>133</v>
      </c>
      <c r="C345" s="98" t="e">
        <f t="shared" si="25"/>
        <v>#REF!</v>
      </c>
      <c r="D345" s="101" t="e">
        <f t="shared" si="27"/>
        <v>#REF!</v>
      </c>
      <c r="E345" s="105" t="e">
        <f>+IF('Cálculos '!#REF!="","",'Cálculos '!#REF!)</f>
        <v>#REF!</v>
      </c>
      <c r="F345" s="102" t="e">
        <f t="shared" si="28"/>
        <v>#REF!</v>
      </c>
      <c r="G345" s="89" t="e">
        <f t="shared" si="29"/>
        <v>#REF!</v>
      </c>
      <c r="H345" s="103" t="e">
        <f t="shared" si="30"/>
        <v>#REF!</v>
      </c>
      <c r="I345" s="58" t="str">
        <f t="shared" si="31"/>
        <v/>
      </c>
    </row>
    <row r="346" spans="2:9" hidden="1" x14ac:dyDescent="0.3">
      <c r="B346" s="48">
        <f t="shared" si="32"/>
        <v>134</v>
      </c>
      <c r="C346" s="98" t="e">
        <f t="shared" si="25"/>
        <v>#REF!</v>
      </c>
      <c r="D346" s="101" t="e">
        <f t="shared" si="27"/>
        <v>#REF!</v>
      </c>
      <c r="E346" s="105" t="e">
        <f>+IF('Cálculos '!#REF!="","",'Cálculos '!#REF!)</f>
        <v>#REF!</v>
      </c>
      <c r="F346" s="102" t="e">
        <f t="shared" si="28"/>
        <v>#REF!</v>
      </c>
      <c r="G346" s="89" t="e">
        <f t="shared" si="29"/>
        <v>#REF!</v>
      </c>
      <c r="H346" s="103" t="e">
        <f t="shared" si="30"/>
        <v>#REF!</v>
      </c>
      <c r="I346" s="58" t="str">
        <f t="shared" si="31"/>
        <v/>
      </c>
    </row>
    <row r="347" spans="2:9" hidden="1" x14ac:dyDescent="0.3">
      <c r="B347" s="48">
        <f t="shared" si="32"/>
        <v>135</v>
      </c>
      <c r="C347" s="98" t="e">
        <f t="shared" si="25"/>
        <v>#REF!</v>
      </c>
      <c r="D347" s="101" t="e">
        <f t="shared" si="27"/>
        <v>#REF!</v>
      </c>
      <c r="E347" s="105" t="e">
        <f>+IF('Cálculos '!#REF!="","",'Cálculos '!#REF!)</f>
        <v>#REF!</v>
      </c>
      <c r="F347" s="102" t="e">
        <f t="shared" si="28"/>
        <v>#REF!</v>
      </c>
      <c r="G347" s="89" t="e">
        <f t="shared" si="29"/>
        <v>#REF!</v>
      </c>
      <c r="H347" s="103" t="e">
        <f t="shared" si="30"/>
        <v>#REF!</v>
      </c>
      <c r="I347" s="58" t="str">
        <f t="shared" si="31"/>
        <v/>
      </c>
    </row>
    <row r="348" spans="2:9" hidden="1" x14ac:dyDescent="0.3">
      <c r="B348" s="48">
        <f t="shared" si="32"/>
        <v>136</v>
      </c>
      <c r="C348" s="98" t="e">
        <f t="shared" si="25"/>
        <v>#REF!</v>
      </c>
      <c r="D348" s="101" t="e">
        <f t="shared" si="27"/>
        <v>#REF!</v>
      </c>
      <c r="E348" s="105" t="e">
        <f>+IF('Cálculos '!#REF!="","",'Cálculos '!#REF!)</f>
        <v>#REF!</v>
      </c>
      <c r="F348" s="102" t="e">
        <f t="shared" si="28"/>
        <v>#REF!</v>
      </c>
      <c r="G348" s="89" t="e">
        <f t="shared" si="29"/>
        <v>#REF!</v>
      </c>
      <c r="H348" s="103" t="e">
        <f t="shared" si="30"/>
        <v>#REF!</v>
      </c>
      <c r="I348" s="58" t="str">
        <f t="shared" si="31"/>
        <v/>
      </c>
    </row>
    <row r="349" spans="2:9" hidden="1" x14ac:dyDescent="0.3">
      <c r="B349" s="48">
        <f t="shared" si="32"/>
        <v>137</v>
      </c>
      <c r="C349" s="98" t="e">
        <f t="shared" si="25"/>
        <v>#REF!</v>
      </c>
      <c r="D349" s="101" t="e">
        <f t="shared" si="27"/>
        <v>#REF!</v>
      </c>
      <c r="E349" s="105" t="e">
        <f>+IF('Cálculos '!#REF!="","",'Cálculos '!#REF!)</f>
        <v>#REF!</v>
      </c>
      <c r="F349" s="102" t="e">
        <f t="shared" si="28"/>
        <v>#REF!</v>
      </c>
      <c r="G349" s="89" t="e">
        <f t="shared" si="29"/>
        <v>#REF!</v>
      </c>
      <c r="H349" s="103" t="e">
        <f t="shared" si="30"/>
        <v>#REF!</v>
      </c>
      <c r="I349" s="58" t="str">
        <f t="shared" si="31"/>
        <v/>
      </c>
    </row>
    <row r="350" spans="2:9" hidden="1" x14ac:dyDescent="0.3">
      <c r="B350" s="48">
        <f t="shared" si="32"/>
        <v>138</v>
      </c>
      <c r="C350" s="98" t="e">
        <f t="shared" si="25"/>
        <v>#REF!</v>
      </c>
      <c r="D350" s="101" t="e">
        <f t="shared" si="27"/>
        <v>#REF!</v>
      </c>
      <c r="E350" s="105" t="e">
        <f>+IF('Cálculos '!#REF!="","",'Cálculos '!#REF!)</f>
        <v>#REF!</v>
      </c>
      <c r="F350" s="102" t="e">
        <f t="shared" si="28"/>
        <v>#REF!</v>
      </c>
      <c r="G350" s="89" t="e">
        <f t="shared" si="29"/>
        <v>#REF!</v>
      </c>
      <c r="H350" s="103" t="e">
        <f t="shared" si="30"/>
        <v>#REF!</v>
      </c>
      <c r="I350" s="58" t="str">
        <f t="shared" si="31"/>
        <v/>
      </c>
    </row>
    <row r="351" spans="2:9" hidden="1" x14ac:dyDescent="0.3">
      <c r="B351" s="48">
        <f t="shared" si="32"/>
        <v>139</v>
      </c>
      <c r="C351" s="98" t="e">
        <f t="shared" si="25"/>
        <v>#REF!</v>
      </c>
      <c r="D351" s="101" t="e">
        <f t="shared" si="27"/>
        <v>#REF!</v>
      </c>
      <c r="E351" s="105" t="e">
        <f>+IF('Cálculos '!#REF!="","",'Cálculos '!#REF!)</f>
        <v>#REF!</v>
      </c>
      <c r="F351" s="102" t="e">
        <f t="shared" si="28"/>
        <v>#REF!</v>
      </c>
      <c r="G351" s="89" t="e">
        <f t="shared" si="29"/>
        <v>#REF!</v>
      </c>
      <c r="H351" s="103" t="e">
        <f t="shared" si="30"/>
        <v>#REF!</v>
      </c>
      <c r="I351" s="58" t="str">
        <f t="shared" si="31"/>
        <v/>
      </c>
    </row>
    <row r="352" spans="2:9" hidden="1" x14ac:dyDescent="0.3">
      <c r="B352" s="48">
        <f t="shared" si="32"/>
        <v>140</v>
      </c>
      <c r="C352" s="98" t="e">
        <f t="shared" si="25"/>
        <v>#REF!</v>
      </c>
      <c r="D352" s="101" t="e">
        <f t="shared" si="27"/>
        <v>#REF!</v>
      </c>
      <c r="E352" s="105" t="e">
        <f>+IF('Cálculos '!#REF!="","",'Cálculos '!#REF!)</f>
        <v>#REF!</v>
      </c>
      <c r="F352" s="102" t="e">
        <f t="shared" si="28"/>
        <v>#REF!</v>
      </c>
      <c r="G352" s="89" t="e">
        <f t="shared" si="29"/>
        <v>#REF!</v>
      </c>
      <c r="H352" s="103" t="e">
        <f t="shared" si="30"/>
        <v>#REF!</v>
      </c>
      <c r="I352" s="58" t="str">
        <f t="shared" si="31"/>
        <v/>
      </c>
    </row>
    <row r="353" spans="2:9" hidden="1" x14ac:dyDescent="0.3">
      <c r="B353" s="48">
        <f t="shared" si="32"/>
        <v>141</v>
      </c>
      <c r="C353" s="98" t="e">
        <f t="shared" si="25"/>
        <v>#REF!</v>
      </c>
      <c r="D353" s="101" t="e">
        <f t="shared" si="27"/>
        <v>#REF!</v>
      </c>
      <c r="E353" s="105" t="e">
        <f>+IF('Cálculos '!#REF!="","",'Cálculos '!#REF!)</f>
        <v>#REF!</v>
      </c>
      <c r="F353" s="102" t="e">
        <f t="shared" si="28"/>
        <v>#REF!</v>
      </c>
      <c r="G353" s="89" t="e">
        <f t="shared" si="29"/>
        <v>#REF!</v>
      </c>
      <c r="H353" s="103" t="e">
        <f t="shared" si="30"/>
        <v>#REF!</v>
      </c>
      <c r="I353" s="58" t="str">
        <f t="shared" si="31"/>
        <v/>
      </c>
    </row>
    <row r="354" spans="2:9" hidden="1" x14ac:dyDescent="0.3">
      <c r="B354" s="48">
        <f t="shared" si="32"/>
        <v>142</v>
      </c>
      <c r="C354" s="98" t="e">
        <f t="shared" si="25"/>
        <v>#REF!</v>
      </c>
      <c r="D354" s="101" t="e">
        <f t="shared" si="27"/>
        <v>#REF!</v>
      </c>
      <c r="E354" s="105" t="e">
        <f>+IF('Cálculos '!#REF!="","",'Cálculos '!#REF!)</f>
        <v>#REF!</v>
      </c>
      <c r="F354" s="102" t="e">
        <f t="shared" si="28"/>
        <v>#REF!</v>
      </c>
      <c r="G354" s="89" t="e">
        <f t="shared" si="29"/>
        <v>#REF!</v>
      </c>
      <c r="H354" s="103" t="e">
        <f t="shared" si="30"/>
        <v>#REF!</v>
      </c>
      <c r="I354" s="58" t="str">
        <f t="shared" si="31"/>
        <v/>
      </c>
    </row>
    <row r="355" spans="2:9" hidden="1" x14ac:dyDescent="0.3">
      <c r="B355" s="48">
        <f t="shared" si="32"/>
        <v>143</v>
      </c>
      <c r="C355" s="98" t="e">
        <f>IF(C148="","",C148)</f>
        <v>#REF!</v>
      </c>
      <c r="D355" s="101" t="e">
        <f t="shared" si="27"/>
        <v>#REF!</v>
      </c>
      <c r="E355" s="105" t="e">
        <f>+IF('Cálculos '!#REF!="","",'Cálculos '!#REF!)</f>
        <v>#REF!</v>
      </c>
      <c r="F355" s="102" t="e">
        <f t="shared" si="28"/>
        <v>#REF!</v>
      </c>
      <c r="G355" s="89" t="e">
        <f t="shared" si="29"/>
        <v>#REF!</v>
      </c>
      <c r="H355" s="103" t="e">
        <f t="shared" si="30"/>
        <v>#REF!</v>
      </c>
      <c r="I355" s="58" t="str">
        <f t="shared" si="31"/>
        <v/>
      </c>
    </row>
    <row r="356" spans="2:9" hidden="1" x14ac:dyDescent="0.3">
      <c r="B356" s="48">
        <f t="shared" si="32"/>
        <v>144</v>
      </c>
      <c r="C356" s="98" t="e">
        <f t="shared" ref="C356:C414" si="33">IF(C149="","",C149)</f>
        <v>#REF!</v>
      </c>
      <c r="D356" s="101" t="e">
        <f t="shared" si="27"/>
        <v>#REF!</v>
      </c>
      <c r="E356" s="105" t="e">
        <f>+IF('Cálculos '!#REF!="","",'Cálculos '!#REF!)</f>
        <v>#REF!</v>
      </c>
      <c r="F356" s="102" t="e">
        <f t="shared" si="28"/>
        <v>#REF!</v>
      </c>
      <c r="G356" s="89" t="e">
        <f t="shared" si="29"/>
        <v>#REF!</v>
      </c>
      <c r="H356" s="103" t="e">
        <f t="shared" si="30"/>
        <v>#REF!</v>
      </c>
      <c r="I356" s="58" t="str">
        <f t="shared" si="31"/>
        <v/>
      </c>
    </row>
    <row r="357" spans="2:9" hidden="1" x14ac:dyDescent="0.3">
      <c r="B357" s="48">
        <f t="shared" si="32"/>
        <v>145</v>
      </c>
      <c r="C357" s="98" t="e">
        <f t="shared" si="33"/>
        <v>#REF!</v>
      </c>
      <c r="D357" s="101" t="e">
        <f t="shared" si="27"/>
        <v>#REF!</v>
      </c>
      <c r="E357" s="105" t="e">
        <f>+IF('Cálculos '!#REF!="","",'Cálculos '!#REF!)</f>
        <v>#REF!</v>
      </c>
      <c r="F357" s="102" t="e">
        <f t="shared" si="28"/>
        <v>#REF!</v>
      </c>
      <c r="G357" s="89" t="e">
        <f t="shared" si="29"/>
        <v>#REF!</v>
      </c>
      <c r="H357" s="103" t="e">
        <f t="shared" si="30"/>
        <v>#REF!</v>
      </c>
      <c r="I357" s="58" t="str">
        <f t="shared" si="31"/>
        <v/>
      </c>
    </row>
    <row r="358" spans="2:9" hidden="1" x14ac:dyDescent="0.3">
      <c r="B358" s="48">
        <f t="shared" si="32"/>
        <v>146</v>
      </c>
      <c r="C358" s="98" t="e">
        <f t="shared" si="33"/>
        <v>#REF!</v>
      </c>
      <c r="D358" s="101" t="e">
        <f t="shared" si="27"/>
        <v>#REF!</v>
      </c>
      <c r="E358" s="105" t="e">
        <f>+IF('Cálculos '!#REF!="","",'Cálculos '!#REF!)</f>
        <v>#REF!</v>
      </c>
      <c r="F358" s="102" t="e">
        <f t="shared" si="28"/>
        <v>#REF!</v>
      </c>
      <c r="G358" s="89" t="e">
        <f t="shared" si="29"/>
        <v>#REF!</v>
      </c>
      <c r="H358" s="103" t="e">
        <f t="shared" si="30"/>
        <v>#REF!</v>
      </c>
      <c r="I358" s="58" t="str">
        <f t="shared" si="31"/>
        <v/>
      </c>
    </row>
    <row r="359" spans="2:9" hidden="1" x14ac:dyDescent="0.3">
      <c r="B359" s="48">
        <f t="shared" si="32"/>
        <v>147</v>
      </c>
      <c r="C359" s="98" t="e">
        <f t="shared" si="33"/>
        <v>#REF!</v>
      </c>
      <c r="D359" s="101" t="e">
        <f t="shared" si="27"/>
        <v>#REF!</v>
      </c>
      <c r="E359" s="105" t="e">
        <f>+IF('Cálculos '!#REF!="","",'Cálculos '!#REF!)</f>
        <v>#REF!</v>
      </c>
      <c r="F359" s="102" t="e">
        <f t="shared" si="28"/>
        <v>#REF!</v>
      </c>
      <c r="G359" s="89" t="e">
        <f t="shared" si="29"/>
        <v>#REF!</v>
      </c>
      <c r="H359" s="103" t="e">
        <f t="shared" si="30"/>
        <v>#REF!</v>
      </c>
      <c r="I359" s="58" t="str">
        <f t="shared" si="31"/>
        <v/>
      </c>
    </row>
    <row r="360" spans="2:9" hidden="1" x14ac:dyDescent="0.3">
      <c r="B360" s="48">
        <f t="shared" si="32"/>
        <v>148</v>
      </c>
      <c r="C360" s="98" t="e">
        <f t="shared" si="33"/>
        <v>#REF!</v>
      </c>
      <c r="D360" s="101" t="e">
        <f t="shared" si="27"/>
        <v>#REF!</v>
      </c>
      <c r="E360" s="105" t="e">
        <f>+IF('Cálculos '!#REF!="","",'Cálculos '!#REF!)</f>
        <v>#REF!</v>
      </c>
      <c r="F360" s="102" t="e">
        <f t="shared" si="28"/>
        <v>#REF!</v>
      </c>
      <c r="G360" s="89" t="e">
        <f t="shared" si="29"/>
        <v>#REF!</v>
      </c>
      <c r="H360" s="103" t="e">
        <f t="shared" si="30"/>
        <v>#REF!</v>
      </c>
      <c r="I360" s="58" t="str">
        <f t="shared" si="31"/>
        <v/>
      </c>
    </row>
    <row r="361" spans="2:9" hidden="1" x14ac:dyDescent="0.3">
      <c r="B361" s="48">
        <f t="shared" si="32"/>
        <v>149</v>
      </c>
      <c r="C361" s="98" t="e">
        <f t="shared" si="33"/>
        <v>#REF!</v>
      </c>
      <c r="D361" s="101" t="e">
        <f t="shared" si="27"/>
        <v>#REF!</v>
      </c>
      <c r="E361" s="105" t="e">
        <f>+IF('Cálculos '!#REF!="","",'Cálculos '!#REF!)</f>
        <v>#REF!</v>
      </c>
      <c r="F361" s="102" t="e">
        <f t="shared" si="28"/>
        <v>#REF!</v>
      </c>
      <c r="G361" s="89" t="e">
        <f t="shared" si="29"/>
        <v>#REF!</v>
      </c>
      <c r="H361" s="103" t="e">
        <f t="shared" si="30"/>
        <v>#REF!</v>
      </c>
      <c r="I361" s="58" t="str">
        <f t="shared" si="31"/>
        <v/>
      </c>
    </row>
    <row r="362" spans="2:9" hidden="1" x14ac:dyDescent="0.3">
      <c r="B362" s="48">
        <f t="shared" si="32"/>
        <v>150</v>
      </c>
      <c r="C362" s="98" t="e">
        <f t="shared" si="33"/>
        <v>#REF!</v>
      </c>
      <c r="D362" s="101" t="e">
        <f t="shared" si="27"/>
        <v>#REF!</v>
      </c>
      <c r="E362" s="105" t="e">
        <f>+IF('Cálculos '!#REF!="","",'Cálculos '!#REF!)</f>
        <v>#REF!</v>
      </c>
      <c r="F362" s="102" t="e">
        <f t="shared" si="28"/>
        <v>#REF!</v>
      </c>
      <c r="G362" s="89" t="e">
        <f t="shared" si="29"/>
        <v>#REF!</v>
      </c>
      <c r="H362" s="103" t="e">
        <f t="shared" si="30"/>
        <v>#REF!</v>
      </c>
      <c r="I362" s="58" t="str">
        <f t="shared" si="31"/>
        <v/>
      </c>
    </row>
    <row r="363" spans="2:9" hidden="1" x14ac:dyDescent="0.3">
      <c r="B363" s="48">
        <f t="shared" si="32"/>
        <v>151</v>
      </c>
      <c r="C363" s="98" t="e">
        <f t="shared" si="33"/>
        <v>#REF!</v>
      </c>
      <c r="D363" s="101" t="e">
        <f t="shared" si="27"/>
        <v>#REF!</v>
      </c>
      <c r="E363" s="105" t="e">
        <f>+IF('Cálculos '!#REF!="","",'Cálculos '!#REF!)</f>
        <v>#REF!</v>
      </c>
      <c r="F363" s="102" t="e">
        <f t="shared" si="28"/>
        <v>#REF!</v>
      </c>
      <c r="G363" s="89" t="e">
        <f t="shared" si="29"/>
        <v>#REF!</v>
      </c>
      <c r="H363" s="103" t="e">
        <f t="shared" si="30"/>
        <v>#REF!</v>
      </c>
      <c r="I363" s="58" t="str">
        <f t="shared" si="31"/>
        <v/>
      </c>
    </row>
    <row r="364" spans="2:9" hidden="1" x14ac:dyDescent="0.3">
      <c r="B364" s="48">
        <f t="shared" si="32"/>
        <v>152</v>
      </c>
      <c r="C364" s="98" t="e">
        <f t="shared" si="33"/>
        <v>#REF!</v>
      </c>
      <c r="D364" s="101" t="e">
        <f t="shared" si="27"/>
        <v>#REF!</v>
      </c>
      <c r="E364" s="105" t="e">
        <f>+IF('Cálculos '!#REF!="","",'Cálculos '!#REF!)</f>
        <v>#REF!</v>
      </c>
      <c r="F364" s="102" t="e">
        <f t="shared" si="28"/>
        <v>#REF!</v>
      </c>
      <c r="G364" s="89" t="e">
        <f t="shared" si="29"/>
        <v>#REF!</v>
      </c>
      <c r="H364" s="103" t="e">
        <f t="shared" si="30"/>
        <v>#REF!</v>
      </c>
      <c r="I364" s="58" t="str">
        <f t="shared" si="31"/>
        <v/>
      </c>
    </row>
    <row r="365" spans="2:9" hidden="1" x14ac:dyDescent="0.3">
      <c r="B365" s="48">
        <f t="shared" si="32"/>
        <v>153</v>
      </c>
      <c r="C365" s="98" t="e">
        <f t="shared" si="33"/>
        <v>#REF!</v>
      </c>
      <c r="D365" s="101" t="e">
        <f t="shared" si="27"/>
        <v>#REF!</v>
      </c>
      <c r="E365" s="105" t="e">
        <f>+IF('Cálculos '!#REF!="","",'Cálculos '!#REF!)</f>
        <v>#REF!</v>
      </c>
      <c r="F365" s="102" t="e">
        <f t="shared" si="28"/>
        <v>#REF!</v>
      </c>
      <c r="G365" s="89" t="e">
        <f t="shared" si="29"/>
        <v>#REF!</v>
      </c>
      <c r="H365" s="103" t="e">
        <f t="shared" si="30"/>
        <v>#REF!</v>
      </c>
      <c r="I365" s="58" t="str">
        <f t="shared" si="31"/>
        <v/>
      </c>
    </row>
    <row r="366" spans="2:9" hidden="1" x14ac:dyDescent="0.3">
      <c r="B366" s="48">
        <f t="shared" si="32"/>
        <v>154</v>
      </c>
      <c r="C366" s="98" t="e">
        <f t="shared" si="33"/>
        <v>#REF!</v>
      </c>
      <c r="D366" s="101" t="e">
        <f t="shared" si="27"/>
        <v>#REF!</v>
      </c>
      <c r="E366" s="105" t="e">
        <f>+IF('Cálculos '!#REF!="","",'Cálculos '!#REF!)</f>
        <v>#REF!</v>
      </c>
      <c r="F366" s="102" t="e">
        <f t="shared" si="28"/>
        <v>#REF!</v>
      </c>
      <c r="G366" s="89" t="e">
        <f t="shared" si="29"/>
        <v>#REF!</v>
      </c>
      <c r="H366" s="103" t="e">
        <f t="shared" si="30"/>
        <v>#REF!</v>
      </c>
      <c r="I366" s="58" t="str">
        <f t="shared" si="31"/>
        <v/>
      </c>
    </row>
    <row r="367" spans="2:9" hidden="1" x14ac:dyDescent="0.3">
      <c r="B367" s="48">
        <f t="shared" si="32"/>
        <v>155</v>
      </c>
      <c r="C367" s="98" t="e">
        <f t="shared" si="33"/>
        <v>#REF!</v>
      </c>
      <c r="D367" s="101" t="e">
        <f t="shared" si="27"/>
        <v>#REF!</v>
      </c>
      <c r="E367" s="105" t="e">
        <f>+IF('Cálculos '!#REF!="","",'Cálculos '!#REF!)</f>
        <v>#REF!</v>
      </c>
      <c r="F367" s="102" t="e">
        <f t="shared" si="28"/>
        <v>#REF!</v>
      </c>
      <c r="G367" s="89" t="e">
        <f t="shared" si="29"/>
        <v>#REF!</v>
      </c>
      <c r="H367" s="103" t="e">
        <f t="shared" si="30"/>
        <v>#REF!</v>
      </c>
      <c r="I367" s="58" t="str">
        <f t="shared" si="31"/>
        <v/>
      </c>
    </row>
    <row r="368" spans="2:9" hidden="1" x14ac:dyDescent="0.3">
      <c r="B368" s="48">
        <f t="shared" si="32"/>
        <v>156</v>
      </c>
      <c r="C368" s="98" t="e">
        <f>IF(C161="","",C161)</f>
        <v>#REF!</v>
      </c>
      <c r="D368" s="101" t="e">
        <f t="shared" si="27"/>
        <v>#REF!</v>
      </c>
      <c r="E368" s="105" t="e">
        <f>+IF('Cálculos '!#REF!="","",'Cálculos '!#REF!)</f>
        <v>#REF!</v>
      </c>
      <c r="F368" s="102" t="e">
        <f t="shared" si="28"/>
        <v>#REF!</v>
      </c>
      <c r="G368" s="89" t="e">
        <f t="shared" si="29"/>
        <v>#REF!</v>
      </c>
      <c r="H368" s="103" t="e">
        <f t="shared" si="30"/>
        <v>#REF!</v>
      </c>
      <c r="I368" s="58" t="str">
        <f t="shared" si="31"/>
        <v/>
      </c>
    </row>
    <row r="369" spans="2:9" hidden="1" x14ac:dyDescent="0.3">
      <c r="B369" s="48">
        <f t="shared" si="32"/>
        <v>157</v>
      </c>
      <c r="C369" s="98" t="e">
        <f>IF(C162="","",C162)</f>
        <v>#REF!</v>
      </c>
      <c r="D369" s="101" t="e">
        <f t="shared" si="27"/>
        <v>#REF!</v>
      </c>
      <c r="E369" s="105" t="e">
        <f>+IF('Cálculos '!#REF!="","",'Cálculos '!#REF!)</f>
        <v>#REF!</v>
      </c>
      <c r="F369" s="102" t="e">
        <f t="shared" si="28"/>
        <v>#REF!</v>
      </c>
      <c r="G369" s="89" t="e">
        <f t="shared" si="29"/>
        <v>#REF!</v>
      </c>
      <c r="H369" s="103" t="e">
        <f t="shared" si="30"/>
        <v>#REF!</v>
      </c>
      <c r="I369" s="58" t="str">
        <f t="shared" si="31"/>
        <v/>
      </c>
    </row>
    <row r="370" spans="2:9" hidden="1" x14ac:dyDescent="0.3">
      <c r="B370" s="48">
        <f t="shared" si="32"/>
        <v>158</v>
      </c>
      <c r="C370" s="98" t="e">
        <f t="shared" si="33"/>
        <v>#REF!</v>
      </c>
      <c r="D370" s="101" t="e">
        <f t="shared" si="27"/>
        <v>#REF!</v>
      </c>
      <c r="E370" s="105" t="e">
        <f>+IF('Cálculos '!#REF!="","",'Cálculos '!#REF!)</f>
        <v>#REF!</v>
      </c>
      <c r="F370" s="102" t="e">
        <f t="shared" si="28"/>
        <v>#REF!</v>
      </c>
      <c r="G370" s="89" t="e">
        <f t="shared" si="29"/>
        <v>#REF!</v>
      </c>
      <c r="H370" s="103" t="e">
        <f t="shared" si="30"/>
        <v>#REF!</v>
      </c>
      <c r="I370" s="58" t="str">
        <f t="shared" si="31"/>
        <v/>
      </c>
    </row>
    <row r="371" spans="2:9" hidden="1" x14ac:dyDescent="0.3">
      <c r="B371" s="48">
        <f t="shared" si="32"/>
        <v>159</v>
      </c>
      <c r="C371" s="98" t="e">
        <f t="shared" si="33"/>
        <v>#REF!</v>
      </c>
      <c r="D371" s="101" t="e">
        <f t="shared" si="27"/>
        <v>#REF!</v>
      </c>
      <c r="E371" s="105" t="e">
        <f>+IF('Cálculos '!#REF!="","",'Cálculos '!#REF!)</f>
        <v>#REF!</v>
      </c>
      <c r="F371" s="102" t="e">
        <f t="shared" si="28"/>
        <v>#REF!</v>
      </c>
      <c r="G371" s="89" t="e">
        <f t="shared" si="29"/>
        <v>#REF!</v>
      </c>
      <c r="H371" s="103" t="e">
        <f t="shared" si="30"/>
        <v>#REF!</v>
      </c>
      <c r="I371" s="58" t="str">
        <f t="shared" si="31"/>
        <v/>
      </c>
    </row>
    <row r="372" spans="2:9" hidden="1" x14ac:dyDescent="0.3">
      <c r="B372" s="48">
        <f t="shared" si="32"/>
        <v>160</v>
      </c>
      <c r="C372" s="98" t="e">
        <f t="shared" si="33"/>
        <v>#REF!</v>
      </c>
      <c r="D372" s="101" t="e">
        <f t="shared" si="27"/>
        <v>#REF!</v>
      </c>
      <c r="E372" s="105" t="e">
        <f>+IF('Cálculos '!#REF!="","",'Cálculos '!#REF!)</f>
        <v>#REF!</v>
      </c>
      <c r="F372" s="102" t="e">
        <f t="shared" si="28"/>
        <v>#REF!</v>
      </c>
      <c r="G372" s="89" t="e">
        <f t="shared" si="29"/>
        <v>#REF!</v>
      </c>
      <c r="H372" s="103" t="e">
        <f t="shared" si="30"/>
        <v>#REF!</v>
      </c>
      <c r="I372" s="58" t="str">
        <f t="shared" si="31"/>
        <v/>
      </c>
    </row>
    <row r="373" spans="2:9" hidden="1" x14ac:dyDescent="0.3">
      <c r="B373" s="48">
        <f t="shared" si="32"/>
        <v>161</v>
      </c>
      <c r="C373" s="98" t="e">
        <f t="shared" si="33"/>
        <v>#REF!</v>
      </c>
      <c r="D373" s="101" t="e">
        <f t="shared" si="27"/>
        <v>#REF!</v>
      </c>
      <c r="E373" s="105" t="e">
        <f>+IF('Cálculos '!#REF!="","",'Cálculos '!#REF!)</f>
        <v>#REF!</v>
      </c>
      <c r="F373" s="102" t="e">
        <f t="shared" si="28"/>
        <v>#REF!</v>
      </c>
      <c r="G373" s="89" t="e">
        <f t="shared" si="29"/>
        <v>#REF!</v>
      </c>
      <c r="H373" s="103" t="e">
        <f t="shared" si="30"/>
        <v>#REF!</v>
      </c>
      <c r="I373" s="58" t="str">
        <f t="shared" ref="I373:I404" si="34">+IF(I166="","",I166)</f>
        <v/>
      </c>
    </row>
    <row r="374" spans="2:9" hidden="1" x14ac:dyDescent="0.3">
      <c r="B374" s="48">
        <f t="shared" si="32"/>
        <v>162</v>
      </c>
      <c r="C374" s="98" t="e">
        <f t="shared" si="33"/>
        <v>#REF!</v>
      </c>
      <c r="D374" s="101" t="e">
        <f t="shared" si="27"/>
        <v>#REF!</v>
      </c>
      <c r="E374" s="105" t="e">
        <f>+IF('Cálculos '!#REF!="","",'Cálculos '!#REF!)</f>
        <v>#REF!</v>
      </c>
      <c r="F374" s="102" t="e">
        <f t="shared" si="28"/>
        <v>#REF!</v>
      </c>
      <c r="G374" s="89" t="e">
        <f t="shared" si="29"/>
        <v>#REF!</v>
      </c>
      <c r="H374" s="103" t="e">
        <f t="shared" si="30"/>
        <v>#REF!</v>
      </c>
      <c r="I374" s="58" t="str">
        <f t="shared" si="34"/>
        <v/>
      </c>
    </row>
    <row r="375" spans="2:9" hidden="1" x14ac:dyDescent="0.3">
      <c r="B375" s="48">
        <f t="shared" si="32"/>
        <v>163</v>
      </c>
      <c r="C375" s="98" t="e">
        <f t="shared" si="33"/>
        <v>#REF!</v>
      </c>
      <c r="D375" s="101" t="e">
        <f t="shared" si="27"/>
        <v>#REF!</v>
      </c>
      <c r="E375" s="105" t="e">
        <f>+IF('Cálculos '!#REF!="","",'Cálculos '!#REF!)</f>
        <v>#REF!</v>
      </c>
      <c r="F375" s="102" t="e">
        <f t="shared" si="28"/>
        <v>#REF!</v>
      </c>
      <c r="G375" s="89" t="e">
        <f t="shared" si="29"/>
        <v>#REF!</v>
      </c>
      <c r="H375" s="103" t="e">
        <f t="shared" si="30"/>
        <v>#REF!</v>
      </c>
      <c r="I375" s="58" t="str">
        <f t="shared" si="34"/>
        <v/>
      </c>
    </row>
    <row r="376" spans="2:9" hidden="1" x14ac:dyDescent="0.3">
      <c r="B376" s="48">
        <f t="shared" si="32"/>
        <v>164</v>
      </c>
      <c r="C376" s="98" t="e">
        <f t="shared" si="33"/>
        <v>#REF!</v>
      </c>
      <c r="D376" s="101" t="e">
        <f t="shared" si="27"/>
        <v>#REF!</v>
      </c>
      <c r="E376" s="105" t="e">
        <f>+IF('Cálculos '!#REF!="","",'Cálculos '!#REF!)</f>
        <v>#REF!</v>
      </c>
      <c r="F376" s="102" t="e">
        <f t="shared" si="28"/>
        <v>#REF!</v>
      </c>
      <c r="G376" s="89" t="e">
        <f t="shared" si="29"/>
        <v>#REF!</v>
      </c>
      <c r="H376" s="103" t="e">
        <f t="shared" si="30"/>
        <v>#REF!</v>
      </c>
      <c r="I376" s="58" t="str">
        <f t="shared" si="34"/>
        <v/>
      </c>
    </row>
    <row r="377" spans="2:9" hidden="1" x14ac:dyDescent="0.3">
      <c r="B377" s="48">
        <f t="shared" si="32"/>
        <v>165</v>
      </c>
      <c r="C377" s="98" t="e">
        <f t="shared" si="33"/>
        <v>#REF!</v>
      </c>
      <c r="D377" s="101" t="e">
        <f t="shared" si="27"/>
        <v>#REF!</v>
      </c>
      <c r="E377" s="105" t="e">
        <f>+IF('Cálculos '!#REF!="","",'Cálculos '!#REF!)</f>
        <v>#REF!</v>
      </c>
      <c r="F377" s="102" t="e">
        <f t="shared" si="28"/>
        <v>#REF!</v>
      </c>
      <c r="G377" s="89" t="e">
        <f t="shared" si="29"/>
        <v>#REF!</v>
      </c>
      <c r="H377" s="103" t="e">
        <f t="shared" si="30"/>
        <v>#REF!</v>
      </c>
      <c r="I377" s="58" t="str">
        <f t="shared" si="34"/>
        <v/>
      </c>
    </row>
    <row r="378" spans="2:9" hidden="1" x14ac:dyDescent="0.3">
      <c r="B378" s="48">
        <f t="shared" si="32"/>
        <v>166</v>
      </c>
      <c r="C378" s="98" t="e">
        <f t="shared" si="33"/>
        <v>#REF!</v>
      </c>
      <c r="D378" s="101" t="e">
        <f t="shared" si="27"/>
        <v>#REF!</v>
      </c>
      <c r="E378" s="105" t="e">
        <f>+IF('Cálculos '!#REF!="","",'Cálculos '!#REF!)</f>
        <v>#REF!</v>
      </c>
      <c r="F378" s="102" t="e">
        <f t="shared" si="28"/>
        <v>#REF!</v>
      </c>
      <c r="G378" s="89" t="e">
        <f t="shared" si="29"/>
        <v>#REF!</v>
      </c>
      <c r="H378" s="103" t="e">
        <f t="shared" si="30"/>
        <v>#REF!</v>
      </c>
      <c r="I378" s="58" t="str">
        <f t="shared" si="34"/>
        <v/>
      </c>
    </row>
    <row r="379" spans="2:9" hidden="1" x14ac:dyDescent="0.3">
      <c r="B379" s="48">
        <f t="shared" si="32"/>
        <v>167</v>
      </c>
      <c r="C379" s="98" t="e">
        <f t="shared" si="33"/>
        <v>#REF!</v>
      </c>
      <c r="D379" s="101" t="e">
        <f t="shared" si="27"/>
        <v>#REF!</v>
      </c>
      <c r="E379" s="105" t="e">
        <f>+IF('Cálculos '!#REF!="","",'Cálculos '!#REF!)</f>
        <v>#REF!</v>
      </c>
      <c r="F379" s="102" t="e">
        <f t="shared" si="28"/>
        <v>#REF!</v>
      </c>
      <c r="G379" s="89" t="e">
        <f t="shared" si="29"/>
        <v>#REF!</v>
      </c>
      <c r="H379" s="103" t="e">
        <f t="shared" si="30"/>
        <v>#REF!</v>
      </c>
      <c r="I379" s="58" t="str">
        <f t="shared" si="34"/>
        <v/>
      </c>
    </row>
    <row r="380" spans="2:9" hidden="1" x14ac:dyDescent="0.3">
      <c r="B380" s="48">
        <f t="shared" si="32"/>
        <v>168</v>
      </c>
      <c r="C380" s="98" t="e">
        <f t="shared" si="33"/>
        <v>#REF!</v>
      </c>
      <c r="D380" s="101" t="e">
        <f t="shared" si="27"/>
        <v>#REF!</v>
      </c>
      <c r="E380" s="105" t="e">
        <f>+IF('Cálculos '!#REF!="","",'Cálculos '!#REF!)</f>
        <v>#REF!</v>
      </c>
      <c r="F380" s="102" t="e">
        <f t="shared" si="28"/>
        <v>#REF!</v>
      </c>
      <c r="G380" s="89" t="e">
        <f t="shared" si="29"/>
        <v>#REF!</v>
      </c>
      <c r="H380" s="103" t="e">
        <f t="shared" si="30"/>
        <v>#REF!</v>
      </c>
      <c r="I380" s="58" t="str">
        <f t="shared" si="34"/>
        <v/>
      </c>
    </row>
    <row r="381" spans="2:9" hidden="1" x14ac:dyDescent="0.3">
      <c r="B381" s="48">
        <f t="shared" si="32"/>
        <v>169</v>
      </c>
      <c r="C381" s="98" t="e">
        <f>IF(C174="","",C174)</f>
        <v>#REF!</v>
      </c>
      <c r="D381" s="101" t="e">
        <f t="shared" si="27"/>
        <v>#REF!</v>
      </c>
      <c r="E381" s="105" t="e">
        <f>+IF('Cálculos '!#REF!="","",'Cálculos '!#REF!)</f>
        <v>#REF!</v>
      </c>
      <c r="F381" s="102" t="e">
        <f t="shared" si="28"/>
        <v>#REF!</v>
      </c>
      <c r="G381" s="89" t="e">
        <f t="shared" si="29"/>
        <v>#REF!</v>
      </c>
      <c r="H381" s="103" t="e">
        <f t="shared" si="30"/>
        <v>#REF!</v>
      </c>
      <c r="I381" s="58" t="str">
        <f t="shared" si="34"/>
        <v/>
      </c>
    </row>
    <row r="382" spans="2:9" hidden="1" x14ac:dyDescent="0.3">
      <c r="B382" s="48">
        <f t="shared" si="32"/>
        <v>170</v>
      </c>
      <c r="C382" s="98" t="e">
        <f>IF(C175="","",C175)</f>
        <v>#REF!</v>
      </c>
      <c r="D382" s="101" t="e">
        <f t="shared" si="27"/>
        <v>#REF!</v>
      </c>
      <c r="E382" s="105" t="e">
        <f>+IF('Cálculos '!#REF!="","",'Cálculos '!#REF!)</f>
        <v>#REF!</v>
      </c>
      <c r="F382" s="102" t="e">
        <f t="shared" si="28"/>
        <v>#REF!</v>
      </c>
      <c r="G382" s="89" t="e">
        <f t="shared" si="29"/>
        <v>#REF!</v>
      </c>
      <c r="H382" s="103" t="e">
        <f t="shared" si="30"/>
        <v>#REF!</v>
      </c>
      <c r="I382" s="58" t="str">
        <f t="shared" si="34"/>
        <v/>
      </c>
    </row>
    <row r="383" spans="2:9" hidden="1" x14ac:dyDescent="0.3">
      <c r="B383" s="48">
        <f t="shared" si="32"/>
        <v>171</v>
      </c>
      <c r="C383" s="98" t="e">
        <f t="shared" si="33"/>
        <v>#REF!</v>
      </c>
      <c r="D383" s="101" t="e">
        <f t="shared" si="27"/>
        <v>#REF!</v>
      </c>
      <c r="E383" s="105" t="e">
        <f>+IF('Cálculos '!#REF!="","",'Cálculos '!#REF!)</f>
        <v>#REF!</v>
      </c>
      <c r="F383" s="102" t="e">
        <f t="shared" si="28"/>
        <v>#REF!</v>
      </c>
      <c r="G383" s="89" t="e">
        <f t="shared" si="29"/>
        <v>#REF!</v>
      </c>
      <c r="H383" s="103" t="e">
        <f t="shared" si="30"/>
        <v>#REF!</v>
      </c>
      <c r="I383" s="58" t="str">
        <f t="shared" si="34"/>
        <v/>
      </c>
    </row>
    <row r="384" spans="2:9" hidden="1" x14ac:dyDescent="0.3">
      <c r="B384" s="48">
        <f t="shared" si="32"/>
        <v>172</v>
      </c>
      <c r="C384" s="98" t="e">
        <f t="shared" si="33"/>
        <v>#REF!</v>
      </c>
      <c r="D384" s="101" t="e">
        <f t="shared" si="27"/>
        <v>#REF!</v>
      </c>
      <c r="E384" s="105" t="e">
        <f>+IF('Cálculos '!#REF!="","",'Cálculos '!#REF!)</f>
        <v>#REF!</v>
      </c>
      <c r="F384" s="102" t="e">
        <f t="shared" si="28"/>
        <v>#REF!</v>
      </c>
      <c r="G384" s="89" t="e">
        <f t="shared" si="29"/>
        <v>#REF!</v>
      </c>
      <c r="H384" s="103" t="e">
        <f t="shared" si="30"/>
        <v>#REF!</v>
      </c>
      <c r="I384" s="58" t="str">
        <f t="shared" si="34"/>
        <v/>
      </c>
    </row>
    <row r="385" spans="2:9" hidden="1" x14ac:dyDescent="0.3">
      <c r="B385" s="48">
        <f t="shared" si="32"/>
        <v>173</v>
      </c>
      <c r="C385" s="98" t="e">
        <f t="shared" si="33"/>
        <v>#REF!</v>
      </c>
      <c r="D385" s="101" t="e">
        <f t="shared" si="27"/>
        <v>#REF!</v>
      </c>
      <c r="E385" s="105" t="e">
        <f>+IF('Cálculos '!#REF!="","",'Cálculos '!#REF!)</f>
        <v>#REF!</v>
      </c>
      <c r="F385" s="102" t="e">
        <f t="shared" si="28"/>
        <v>#REF!</v>
      </c>
      <c r="G385" s="89" t="e">
        <f t="shared" si="29"/>
        <v>#REF!</v>
      </c>
      <c r="H385" s="103" t="e">
        <f t="shared" si="30"/>
        <v>#REF!</v>
      </c>
      <c r="I385" s="58" t="str">
        <f t="shared" si="34"/>
        <v/>
      </c>
    </row>
    <row r="386" spans="2:9" hidden="1" x14ac:dyDescent="0.3">
      <c r="B386" s="48">
        <f t="shared" si="32"/>
        <v>174</v>
      </c>
      <c r="C386" s="98" t="e">
        <f t="shared" si="33"/>
        <v>#REF!</v>
      </c>
      <c r="D386" s="101" t="e">
        <f t="shared" si="27"/>
        <v>#REF!</v>
      </c>
      <c r="E386" s="105" t="e">
        <f>+IF('Cálculos '!#REF!="","",'Cálculos '!#REF!)</f>
        <v>#REF!</v>
      </c>
      <c r="F386" s="102" t="e">
        <f t="shared" si="28"/>
        <v>#REF!</v>
      </c>
      <c r="G386" s="89" t="e">
        <f t="shared" si="29"/>
        <v>#REF!</v>
      </c>
      <c r="H386" s="103" t="e">
        <f t="shared" si="30"/>
        <v>#REF!</v>
      </c>
      <c r="I386" s="58" t="str">
        <f t="shared" si="34"/>
        <v/>
      </c>
    </row>
    <row r="387" spans="2:9" hidden="1" x14ac:dyDescent="0.3">
      <c r="B387" s="48">
        <f t="shared" si="32"/>
        <v>175</v>
      </c>
      <c r="C387" s="98" t="e">
        <f t="shared" si="33"/>
        <v>#REF!</v>
      </c>
      <c r="D387" s="101" t="e">
        <f t="shared" si="27"/>
        <v>#REF!</v>
      </c>
      <c r="E387" s="105" t="e">
        <f>+IF('Cálculos '!#REF!="","",'Cálculos '!#REF!)</f>
        <v>#REF!</v>
      </c>
      <c r="F387" s="102" t="e">
        <f t="shared" si="28"/>
        <v>#REF!</v>
      </c>
      <c r="G387" s="89" t="e">
        <f t="shared" si="29"/>
        <v>#REF!</v>
      </c>
      <c r="H387" s="103" t="e">
        <f t="shared" si="30"/>
        <v>#REF!</v>
      </c>
      <c r="I387" s="58" t="str">
        <f t="shared" si="34"/>
        <v/>
      </c>
    </row>
    <row r="388" spans="2:9" hidden="1" x14ac:dyDescent="0.3">
      <c r="B388" s="48">
        <f t="shared" si="32"/>
        <v>176</v>
      </c>
      <c r="C388" s="98" t="e">
        <f t="shared" si="33"/>
        <v>#REF!</v>
      </c>
      <c r="D388" s="101" t="e">
        <f t="shared" si="27"/>
        <v>#REF!</v>
      </c>
      <c r="E388" s="105" t="e">
        <f>+IF('Cálculos '!#REF!="","",'Cálculos '!#REF!)</f>
        <v>#REF!</v>
      </c>
      <c r="F388" s="102" t="e">
        <f t="shared" si="28"/>
        <v>#REF!</v>
      </c>
      <c r="G388" s="89" t="e">
        <f t="shared" si="29"/>
        <v>#REF!</v>
      </c>
      <c r="H388" s="103" t="e">
        <f t="shared" si="30"/>
        <v>#REF!</v>
      </c>
      <c r="I388" s="58" t="str">
        <f t="shared" si="34"/>
        <v/>
      </c>
    </row>
    <row r="389" spans="2:9" hidden="1" x14ac:dyDescent="0.3">
      <c r="B389" s="48">
        <f t="shared" si="32"/>
        <v>177</v>
      </c>
      <c r="C389" s="98" t="e">
        <f t="shared" si="33"/>
        <v>#REF!</v>
      </c>
      <c r="D389" s="101" t="e">
        <f t="shared" si="27"/>
        <v>#REF!</v>
      </c>
      <c r="E389" s="105" t="e">
        <f>+IF('Cálculos '!#REF!="","",'Cálculos '!#REF!)</f>
        <v>#REF!</v>
      </c>
      <c r="F389" s="102" t="e">
        <f t="shared" si="28"/>
        <v>#REF!</v>
      </c>
      <c r="G389" s="89" t="e">
        <f t="shared" si="29"/>
        <v>#REF!</v>
      </c>
      <c r="H389" s="103" t="e">
        <f t="shared" si="30"/>
        <v>#REF!</v>
      </c>
      <c r="I389" s="58" t="str">
        <f t="shared" si="34"/>
        <v/>
      </c>
    </row>
    <row r="390" spans="2:9" hidden="1" x14ac:dyDescent="0.3">
      <c r="B390" s="48">
        <f t="shared" si="32"/>
        <v>178</v>
      </c>
      <c r="C390" s="98" t="e">
        <f t="shared" si="33"/>
        <v>#REF!</v>
      </c>
      <c r="D390" s="101" t="e">
        <f t="shared" si="27"/>
        <v>#REF!</v>
      </c>
      <c r="E390" s="105" t="e">
        <f>+IF('Cálculos '!#REF!="","",'Cálculos '!#REF!)</f>
        <v>#REF!</v>
      </c>
      <c r="F390" s="102" t="e">
        <f t="shared" si="28"/>
        <v>#REF!</v>
      </c>
      <c r="G390" s="89" t="e">
        <f t="shared" si="29"/>
        <v>#REF!</v>
      </c>
      <c r="H390" s="103" t="e">
        <f t="shared" si="30"/>
        <v>#REF!</v>
      </c>
      <c r="I390" s="58" t="str">
        <f t="shared" si="34"/>
        <v/>
      </c>
    </row>
    <row r="391" spans="2:9" hidden="1" x14ac:dyDescent="0.3">
      <c r="B391" s="48">
        <f t="shared" si="32"/>
        <v>179</v>
      </c>
      <c r="C391" s="98" t="e">
        <f t="shared" si="33"/>
        <v>#REF!</v>
      </c>
      <c r="D391" s="101" t="e">
        <f t="shared" si="27"/>
        <v>#REF!</v>
      </c>
      <c r="E391" s="105" t="e">
        <f>+IF('Cálculos '!#REF!="","",'Cálculos '!#REF!)</f>
        <v>#REF!</v>
      </c>
      <c r="F391" s="102" t="e">
        <f t="shared" si="28"/>
        <v>#REF!</v>
      </c>
      <c r="G391" s="89" t="e">
        <f t="shared" si="29"/>
        <v>#REF!</v>
      </c>
      <c r="H391" s="103" t="e">
        <f t="shared" si="30"/>
        <v>#REF!</v>
      </c>
      <c r="I391" s="58" t="str">
        <f t="shared" si="34"/>
        <v/>
      </c>
    </row>
    <row r="392" spans="2:9" hidden="1" x14ac:dyDescent="0.3">
      <c r="B392" s="48">
        <f t="shared" si="32"/>
        <v>180</v>
      </c>
      <c r="C392" s="98" t="e">
        <f t="shared" si="33"/>
        <v>#REF!</v>
      </c>
      <c r="D392" s="101" t="e">
        <f t="shared" si="27"/>
        <v>#REF!</v>
      </c>
      <c r="E392" s="105" t="e">
        <f>+IF('Cálculos '!#REF!="","",'Cálculos '!#REF!)</f>
        <v>#REF!</v>
      </c>
      <c r="F392" s="102" t="e">
        <f t="shared" si="28"/>
        <v>#REF!</v>
      </c>
      <c r="G392" s="89" t="e">
        <f t="shared" si="29"/>
        <v>#REF!</v>
      </c>
      <c r="H392" s="103" t="e">
        <f t="shared" si="30"/>
        <v>#REF!</v>
      </c>
      <c r="I392" s="58" t="str">
        <f t="shared" si="34"/>
        <v/>
      </c>
    </row>
    <row r="393" spans="2:9" hidden="1" x14ac:dyDescent="0.3">
      <c r="B393" s="48">
        <f t="shared" si="32"/>
        <v>181</v>
      </c>
      <c r="C393" s="98" t="e">
        <f t="shared" si="33"/>
        <v>#REF!</v>
      </c>
      <c r="D393" s="101" t="e">
        <f t="shared" si="27"/>
        <v>#REF!</v>
      </c>
      <c r="E393" s="105" t="e">
        <f>+IF('Cálculos '!#REF!="","",'Cálculos '!#REF!)</f>
        <v>#REF!</v>
      </c>
      <c r="F393" s="102" t="e">
        <f t="shared" si="28"/>
        <v>#REF!</v>
      </c>
      <c r="G393" s="89" t="e">
        <f t="shared" si="29"/>
        <v>#REF!</v>
      </c>
      <c r="H393" s="103" t="e">
        <f t="shared" si="30"/>
        <v>#REF!</v>
      </c>
      <c r="I393" s="58" t="str">
        <f t="shared" si="34"/>
        <v/>
      </c>
    </row>
    <row r="394" spans="2:9" hidden="1" x14ac:dyDescent="0.3">
      <c r="B394" s="48">
        <f t="shared" si="32"/>
        <v>182</v>
      </c>
      <c r="C394" s="98" t="e">
        <f>IF(C187="","",C187)</f>
        <v>#REF!</v>
      </c>
      <c r="D394" s="101" t="e">
        <f t="shared" si="27"/>
        <v>#REF!</v>
      </c>
      <c r="E394" s="105" t="e">
        <f>+IF('Cálculos '!#REF!="","",'Cálculos '!#REF!)</f>
        <v>#REF!</v>
      </c>
      <c r="F394" s="102" t="e">
        <f t="shared" si="28"/>
        <v>#REF!</v>
      </c>
      <c r="G394" s="89" t="e">
        <f t="shared" si="29"/>
        <v>#REF!</v>
      </c>
      <c r="H394" s="103" t="e">
        <f t="shared" si="30"/>
        <v>#REF!</v>
      </c>
      <c r="I394" s="58" t="str">
        <f t="shared" si="34"/>
        <v/>
      </c>
    </row>
    <row r="395" spans="2:9" hidden="1" x14ac:dyDescent="0.3">
      <c r="B395" s="48">
        <f t="shared" si="32"/>
        <v>183</v>
      </c>
      <c r="C395" s="98" t="e">
        <f>IF(C188="","",C188)</f>
        <v>#REF!</v>
      </c>
      <c r="D395" s="101" t="e">
        <f t="shared" si="27"/>
        <v>#REF!</v>
      </c>
      <c r="E395" s="105" t="e">
        <f>+IF('Cálculos '!#REF!="","",'Cálculos '!#REF!)</f>
        <v>#REF!</v>
      </c>
      <c r="F395" s="102" t="e">
        <f t="shared" si="28"/>
        <v>#REF!</v>
      </c>
      <c r="G395" s="89" t="e">
        <f t="shared" si="29"/>
        <v>#REF!</v>
      </c>
      <c r="H395" s="103" t="e">
        <f t="shared" si="30"/>
        <v>#REF!</v>
      </c>
      <c r="I395" s="58" t="str">
        <f t="shared" si="34"/>
        <v/>
      </c>
    </row>
    <row r="396" spans="2:9" hidden="1" x14ac:dyDescent="0.3">
      <c r="B396" s="48">
        <f t="shared" si="32"/>
        <v>184</v>
      </c>
      <c r="C396" s="98" t="e">
        <f t="shared" si="33"/>
        <v>#REF!</v>
      </c>
      <c r="D396" s="101" t="e">
        <f t="shared" si="27"/>
        <v>#REF!</v>
      </c>
      <c r="E396" s="105" t="e">
        <f>+IF('Cálculos '!#REF!="","",'Cálculos '!#REF!)</f>
        <v>#REF!</v>
      </c>
      <c r="F396" s="102" t="e">
        <f t="shared" si="28"/>
        <v>#REF!</v>
      </c>
      <c r="G396" s="89" t="e">
        <f t="shared" si="29"/>
        <v>#REF!</v>
      </c>
      <c r="H396" s="103" t="e">
        <f t="shared" si="30"/>
        <v>#REF!</v>
      </c>
      <c r="I396" s="58" t="str">
        <f t="shared" si="34"/>
        <v/>
      </c>
    </row>
    <row r="397" spans="2:9" hidden="1" x14ac:dyDescent="0.3">
      <c r="B397" s="48">
        <f t="shared" si="32"/>
        <v>185</v>
      </c>
      <c r="C397" s="98" t="e">
        <f t="shared" si="33"/>
        <v>#REF!</v>
      </c>
      <c r="D397" s="101" t="e">
        <f t="shared" si="27"/>
        <v>#REF!</v>
      </c>
      <c r="E397" s="105" t="e">
        <f>+IF('Cálculos '!#REF!="","",'Cálculos '!#REF!)</f>
        <v>#REF!</v>
      </c>
      <c r="F397" s="102" t="e">
        <f t="shared" si="28"/>
        <v>#REF!</v>
      </c>
      <c r="G397" s="89" t="e">
        <f t="shared" si="29"/>
        <v>#REF!</v>
      </c>
      <c r="H397" s="103" t="e">
        <f t="shared" si="30"/>
        <v>#REF!</v>
      </c>
      <c r="I397" s="58" t="str">
        <f t="shared" si="34"/>
        <v/>
      </c>
    </row>
    <row r="398" spans="2:9" hidden="1" x14ac:dyDescent="0.3">
      <c r="B398" s="48">
        <f t="shared" si="32"/>
        <v>186</v>
      </c>
      <c r="C398" s="98" t="e">
        <f t="shared" si="33"/>
        <v>#REF!</v>
      </c>
      <c r="D398" s="101" t="e">
        <f t="shared" si="27"/>
        <v>#REF!</v>
      </c>
      <c r="E398" s="105" t="e">
        <f>+IF('Cálculos '!#REF!="","",'Cálculos '!#REF!)</f>
        <v>#REF!</v>
      </c>
      <c r="F398" s="102" t="e">
        <f t="shared" si="28"/>
        <v>#REF!</v>
      </c>
      <c r="G398" s="89" t="e">
        <f t="shared" si="29"/>
        <v>#REF!</v>
      </c>
      <c r="H398" s="103" t="e">
        <f t="shared" si="30"/>
        <v>#REF!</v>
      </c>
      <c r="I398" s="58" t="str">
        <f t="shared" si="34"/>
        <v/>
      </c>
    </row>
    <row r="399" spans="2:9" hidden="1" x14ac:dyDescent="0.3">
      <c r="B399" s="48">
        <f t="shared" si="32"/>
        <v>187</v>
      </c>
      <c r="C399" s="98" t="e">
        <f t="shared" si="33"/>
        <v>#REF!</v>
      </c>
      <c r="D399" s="101" t="e">
        <f t="shared" si="27"/>
        <v>#REF!</v>
      </c>
      <c r="E399" s="105" t="e">
        <f>+IF('Cálculos '!#REF!="","",'Cálculos '!#REF!)</f>
        <v>#REF!</v>
      </c>
      <c r="F399" s="102" t="e">
        <f t="shared" si="28"/>
        <v>#REF!</v>
      </c>
      <c r="G399" s="89" t="e">
        <f t="shared" si="29"/>
        <v>#REF!</v>
      </c>
      <c r="H399" s="103" t="e">
        <f t="shared" si="30"/>
        <v>#REF!</v>
      </c>
      <c r="I399" s="58" t="str">
        <f t="shared" si="34"/>
        <v/>
      </c>
    </row>
    <row r="400" spans="2:9" hidden="1" x14ac:dyDescent="0.3">
      <c r="B400" s="48">
        <f t="shared" si="32"/>
        <v>188</v>
      </c>
      <c r="C400" s="98" t="e">
        <f t="shared" si="33"/>
        <v>#REF!</v>
      </c>
      <c r="D400" s="101" t="e">
        <f t="shared" si="27"/>
        <v>#REF!</v>
      </c>
      <c r="E400" s="105" t="e">
        <f>+IF('Cálculos '!#REF!="","",'Cálculos '!#REF!)</f>
        <v>#REF!</v>
      </c>
      <c r="F400" s="102" t="e">
        <f t="shared" si="28"/>
        <v>#REF!</v>
      </c>
      <c r="G400" s="89" t="e">
        <f t="shared" si="29"/>
        <v>#REF!</v>
      </c>
      <c r="H400" s="103" t="e">
        <f t="shared" si="30"/>
        <v>#REF!</v>
      </c>
      <c r="I400" s="58" t="str">
        <f t="shared" si="34"/>
        <v/>
      </c>
    </row>
    <row r="401" spans="2:9" hidden="1" x14ac:dyDescent="0.3">
      <c r="B401" s="48">
        <f t="shared" si="32"/>
        <v>189</v>
      </c>
      <c r="C401" s="98" t="e">
        <f t="shared" si="33"/>
        <v>#REF!</v>
      </c>
      <c r="D401" s="101" t="e">
        <f t="shared" si="27"/>
        <v>#REF!</v>
      </c>
      <c r="E401" s="105" t="e">
        <f>+IF('Cálculos '!#REF!="","",'Cálculos '!#REF!)</f>
        <v>#REF!</v>
      </c>
      <c r="F401" s="102" t="e">
        <f t="shared" si="28"/>
        <v>#REF!</v>
      </c>
      <c r="G401" s="89" t="e">
        <f t="shared" si="29"/>
        <v>#REF!</v>
      </c>
      <c r="H401" s="103" t="e">
        <f t="shared" si="30"/>
        <v>#REF!</v>
      </c>
      <c r="I401" s="58" t="str">
        <f t="shared" si="34"/>
        <v/>
      </c>
    </row>
    <row r="402" spans="2:9" hidden="1" x14ac:dyDescent="0.3">
      <c r="B402" s="48">
        <f t="shared" si="32"/>
        <v>190</v>
      </c>
      <c r="C402" s="98" t="e">
        <f t="shared" si="33"/>
        <v>#REF!</v>
      </c>
      <c r="D402" s="101" t="e">
        <f t="shared" si="27"/>
        <v>#REF!</v>
      </c>
      <c r="E402" s="105" t="e">
        <f>+IF('Cálculos '!#REF!="","",'Cálculos '!#REF!)</f>
        <v>#REF!</v>
      </c>
      <c r="F402" s="102" t="e">
        <f t="shared" si="28"/>
        <v>#REF!</v>
      </c>
      <c r="G402" s="89" t="e">
        <f t="shared" si="29"/>
        <v>#REF!</v>
      </c>
      <c r="H402" s="103" t="e">
        <f t="shared" si="30"/>
        <v>#REF!</v>
      </c>
      <c r="I402" s="58" t="str">
        <f t="shared" si="34"/>
        <v/>
      </c>
    </row>
    <row r="403" spans="2:9" hidden="1" x14ac:dyDescent="0.3">
      <c r="B403" s="48">
        <f t="shared" si="32"/>
        <v>191</v>
      </c>
      <c r="C403" s="98" t="e">
        <f t="shared" si="33"/>
        <v>#REF!</v>
      </c>
      <c r="D403" s="101" t="e">
        <f t="shared" si="27"/>
        <v>#REF!</v>
      </c>
      <c r="E403" s="105" t="e">
        <f>+IF('Cálculos '!#REF!="","",'Cálculos '!#REF!)</f>
        <v>#REF!</v>
      </c>
      <c r="F403" s="102" t="e">
        <f t="shared" si="28"/>
        <v>#REF!</v>
      </c>
      <c r="G403" s="89" t="e">
        <f t="shared" si="29"/>
        <v>#REF!</v>
      </c>
      <c r="H403" s="103" t="e">
        <f t="shared" si="30"/>
        <v>#REF!</v>
      </c>
      <c r="I403" s="58" t="str">
        <f t="shared" si="34"/>
        <v/>
      </c>
    </row>
    <row r="404" spans="2:9" hidden="1" x14ac:dyDescent="0.3">
      <c r="B404" s="48">
        <f t="shared" si="32"/>
        <v>192</v>
      </c>
      <c r="C404" s="98" t="e">
        <f t="shared" si="33"/>
        <v>#REF!</v>
      </c>
      <c r="D404" s="101" t="e">
        <f t="shared" si="27"/>
        <v>#REF!</v>
      </c>
      <c r="E404" s="105" t="e">
        <f>+IF('Cálculos '!#REF!="","",'Cálculos '!#REF!)</f>
        <v>#REF!</v>
      </c>
      <c r="F404" s="102" t="e">
        <f t="shared" si="28"/>
        <v>#REF!</v>
      </c>
      <c r="G404" s="89" t="e">
        <f t="shared" si="29"/>
        <v>#REF!</v>
      </c>
      <c r="H404" s="103" t="e">
        <f t="shared" si="30"/>
        <v>#REF!</v>
      </c>
      <c r="I404" s="58" t="str">
        <f t="shared" si="34"/>
        <v/>
      </c>
    </row>
    <row r="405" spans="2:9" hidden="1" x14ac:dyDescent="0.3">
      <c r="B405" s="48">
        <f t="shared" si="32"/>
        <v>193</v>
      </c>
      <c r="C405" s="98" t="e">
        <f t="shared" si="33"/>
        <v>#REF!</v>
      </c>
      <c r="D405" s="101" t="e">
        <f t="shared" ref="D405:D414" si="35">IF(D198="","",D198)</f>
        <v>#REF!</v>
      </c>
      <c r="E405" s="105" t="e">
        <f>+IF('Cálculos '!#REF!="","",'Cálculos '!#REF!)</f>
        <v>#REF!</v>
      </c>
      <c r="F405" s="102" t="e">
        <f t="shared" ref="F405:F414" si="36">+F198</f>
        <v>#REF!</v>
      </c>
      <c r="G405" s="89" t="e">
        <f t="shared" ref="G405:G414" si="37">IF(D405="","",IF(I405="","CONFIRMAR SI EL PRODOCTRO TIENE IVA O NO",IF(I405="NO","",SUM(F405*19%))))</f>
        <v>#REF!</v>
      </c>
      <c r="H405" s="103" t="e">
        <f t="shared" ref="H405:H414" si="38">IF(F405="","",SUM(F405:G405)*E405)</f>
        <v>#REF!</v>
      </c>
      <c r="I405" s="58" t="str">
        <f>+IF(I198="","",I198)</f>
        <v/>
      </c>
    </row>
    <row r="406" spans="2:9" hidden="1" x14ac:dyDescent="0.3">
      <c r="B406" s="48">
        <f t="shared" si="32"/>
        <v>194</v>
      </c>
      <c r="C406" s="98" t="e">
        <f t="shared" si="33"/>
        <v>#REF!</v>
      </c>
      <c r="D406" s="101" t="e">
        <f t="shared" si="35"/>
        <v>#REF!</v>
      </c>
      <c r="E406" s="105" t="e">
        <f>+IF('Cálculos '!#REF!="","",'Cálculos '!#REF!)</f>
        <v>#REF!</v>
      </c>
      <c r="F406" s="102" t="e">
        <f t="shared" si="36"/>
        <v>#REF!</v>
      </c>
      <c r="G406" s="89" t="e">
        <f t="shared" si="37"/>
        <v>#REF!</v>
      </c>
      <c r="H406" s="103" t="e">
        <f t="shared" si="38"/>
        <v>#REF!</v>
      </c>
      <c r="I406" s="58" t="str">
        <f>+IF(I199="","",I199)</f>
        <v/>
      </c>
    </row>
    <row r="407" spans="2:9" hidden="1" x14ac:dyDescent="0.3">
      <c r="B407" s="48">
        <f t="shared" ref="B407:B414" si="39">+B406+1</f>
        <v>195</v>
      </c>
      <c r="C407" s="98" t="e">
        <f>IF(C200="","",C200)</f>
        <v>#REF!</v>
      </c>
      <c r="D407" s="101" t="e">
        <f t="shared" si="35"/>
        <v>#REF!</v>
      </c>
      <c r="E407" s="105" t="e">
        <f>+IF('Cálculos '!#REF!="","",'Cálculos '!#REF!)</f>
        <v>#REF!</v>
      </c>
      <c r="F407" s="102" t="e">
        <f t="shared" si="36"/>
        <v>#REF!</v>
      </c>
      <c r="G407" s="89" t="e">
        <f t="shared" si="37"/>
        <v>#REF!</v>
      </c>
      <c r="H407" s="103" t="e">
        <f t="shared" si="38"/>
        <v>#REF!</v>
      </c>
      <c r="I407" s="58" t="str">
        <f t="shared" ref="I407:I414" si="40">+IF(I200="","",I200)</f>
        <v/>
      </c>
    </row>
    <row r="408" spans="2:9" hidden="1" x14ac:dyDescent="0.3">
      <c r="B408" s="48">
        <f t="shared" si="39"/>
        <v>196</v>
      </c>
      <c r="C408" s="98" t="e">
        <f>IF(C201="","",C201)</f>
        <v>#REF!</v>
      </c>
      <c r="D408" s="101" t="e">
        <f t="shared" si="35"/>
        <v>#REF!</v>
      </c>
      <c r="E408" s="105" t="e">
        <f>+IF('Cálculos '!#REF!="","",'Cálculos '!#REF!)</f>
        <v>#REF!</v>
      </c>
      <c r="F408" s="102" t="e">
        <f t="shared" si="36"/>
        <v>#REF!</v>
      </c>
      <c r="G408" s="89" t="e">
        <f t="shared" si="37"/>
        <v>#REF!</v>
      </c>
      <c r="H408" s="103" t="e">
        <f t="shared" si="38"/>
        <v>#REF!</v>
      </c>
      <c r="I408" s="58" t="str">
        <f t="shared" si="40"/>
        <v/>
      </c>
    </row>
    <row r="409" spans="2:9" hidden="1" x14ac:dyDescent="0.3">
      <c r="B409" s="48">
        <f t="shared" si="39"/>
        <v>197</v>
      </c>
      <c r="C409" s="98" t="e">
        <f t="shared" si="33"/>
        <v>#REF!</v>
      </c>
      <c r="D409" s="101" t="e">
        <f t="shared" si="35"/>
        <v>#REF!</v>
      </c>
      <c r="E409" s="105" t="e">
        <f>+IF('Cálculos '!#REF!="","",'Cálculos '!#REF!)</f>
        <v>#REF!</v>
      </c>
      <c r="F409" s="102" t="e">
        <f t="shared" si="36"/>
        <v>#REF!</v>
      </c>
      <c r="G409" s="89" t="e">
        <f t="shared" si="37"/>
        <v>#REF!</v>
      </c>
      <c r="H409" s="103" t="e">
        <f t="shared" si="38"/>
        <v>#REF!</v>
      </c>
      <c r="I409" s="58" t="str">
        <f t="shared" si="40"/>
        <v/>
      </c>
    </row>
    <row r="410" spans="2:9" hidden="1" x14ac:dyDescent="0.3">
      <c r="B410" s="48">
        <f t="shared" si="39"/>
        <v>198</v>
      </c>
      <c r="C410" s="98" t="e">
        <f t="shared" si="33"/>
        <v>#REF!</v>
      </c>
      <c r="D410" s="101" t="e">
        <f t="shared" si="35"/>
        <v>#REF!</v>
      </c>
      <c r="E410" s="105" t="e">
        <f>+IF('Cálculos '!#REF!="","",'Cálculos '!#REF!)</f>
        <v>#REF!</v>
      </c>
      <c r="F410" s="102" t="e">
        <f t="shared" si="36"/>
        <v>#REF!</v>
      </c>
      <c r="G410" s="89" t="e">
        <f t="shared" si="37"/>
        <v>#REF!</v>
      </c>
      <c r="H410" s="103" t="e">
        <f t="shared" si="38"/>
        <v>#REF!</v>
      </c>
      <c r="I410" s="58" t="str">
        <f t="shared" si="40"/>
        <v/>
      </c>
    </row>
    <row r="411" spans="2:9" hidden="1" x14ac:dyDescent="0.3">
      <c r="B411" s="48">
        <f t="shared" si="39"/>
        <v>199</v>
      </c>
      <c r="C411" s="98" t="e">
        <f t="shared" si="33"/>
        <v>#REF!</v>
      </c>
      <c r="D411" s="101" t="e">
        <f t="shared" si="35"/>
        <v>#REF!</v>
      </c>
      <c r="E411" s="105" t="e">
        <f>+IF('Cálculos '!#REF!="","",'Cálculos '!#REF!)</f>
        <v>#REF!</v>
      </c>
      <c r="F411" s="102" t="e">
        <f t="shared" si="36"/>
        <v>#REF!</v>
      </c>
      <c r="G411" s="89" t="e">
        <f t="shared" si="37"/>
        <v>#REF!</v>
      </c>
      <c r="H411" s="103" t="e">
        <f t="shared" si="38"/>
        <v>#REF!</v>
      </c>
      <c r="I411" s="58" t="str">
        <f t="shared" si="40"/>
        <v/>
      </c>
    </row>
    <row r="412" spans="2:9" hidden="1" x14ac:dyDescent="0.3">
      <c r="B412" s="48">
        <f t="shared" si="39"/>
        <v>200</v>
      </c>
      <c r="C412" s="98" t="e">
        <f t="shared" si="33"/>
        <v>#REF!</v>
      </c>
      <c r="D412" s="101" t="e">
        <f t="shared" si="35"/>
        <v>#REF!</v>
      </c>
      <c r="E412" s="105" t="e">
        <f>+IF('Cálculos '!#REF!="","",'Cálculos '!#REF!)</f>
        <v>#REF!</v>
      </c>
      <c r="F412" s="102" t="e">
        <f t="shared" si="36"/>
        <v>#REF!</v>
      </c>
      <c r="G412" s="89" t="e">
        <f t="shared" si="37"/>
        <v>#REF!</v>
      </c>
      <c r="H412" s="103" t="e">
        <f t="shared" si="38"/>
        <v>#REF!</v>
      </c>
      <c r="I412" s="58" t="str">
        <f t="shared" si="40"/>
        <v/>
      </c>
    </row>
    <row r="413" spans="2:9" hidden="1" x14ac:dyDescent="0.3">
      <c r="B413" s="48">
        <f t="shared" si="39"/>
        <v>201</v>
      </c>
      <c r="C413" s="98" t="e">
        <f t="shared" si="33"/>
        <v>#REF!</v>
      </c>
      <c r="D413" s="101" t="e">
        <f t="shared" si="35"/>
        <v>#REF!</v>
      </c>
      <c r="E413" s="105" t="e">
        <f>+IF('Cálculos '!#REF!="","",'Cálculos '!#REF!)</f>
        <v>#REF!</v>
      </c>
      <c r="F413" s="102" t="e">
        <f t="shared" si="36"/>
        <v>#REF!</v>
      </c>
      <c r="G413" s="89" t="e">
        <f t="shared" si="37"/>
        <v>#REF!</v>
      </c>
      <c r="H413" s="103" t="e">
        <f t="shared" si="38"/>
        <v>#REF!</v>
      </c>
      <c r="I413" s="58" t="str">
        <f t="shared" si="40"/>
        <v/>
      </c>
    </row>
    <row r="414" spans="2:9" x14ac:dyDescent="0.3">
      <c r="B414" s="48">
        <f t="shared" si="39"/>
        <v>202</v>
      </c>
      <c r="C414" s="98" t="e">
        <f t="shared" si="33"/>
        <v>#REF!</v>
      </c>
      <c r="D414" s="101" t="e">
        <f t="shared" si="35"/>
        <v>#REF!</v>
      </c>
      <c r="E414" s="105" t="e">
        <f>+IF('Cálculos '!#REF!="","",'Cálculos '!#REF!)</f>
        <v>#REF!</v>
      </c>
      <c r="F414" s="102" t="e">
        <f t="shared" si="36"/>
        <v>#REF!</v>
      </c>
      <c r="G414" s="89" t="e">
        <f t="shared" si="37"/>
        <v>#REF!</v>
      </c>
      <c r="H414" s="103" t="e">
        <f t="shared" si="38"/>
        <v>#REF!</v>
      </c>
      <c r="I414" s="58" t="str">
        <f t="shared" si="40"/>
        <v/>
      </c>
    </row>
    <row r="415" spans="2:9" ht="15.75" customHeight="1" x14ac:dyDescent="0.3">
      <c r="B415" s="235" t="s">
        <v>33</v>
      </c>
      <c r="C415" s="235"/>
      <c r="D415" s="235"/>
      <c r="E415" s="235"/>
      <c r="F415" s="104" t="e">
        <f>SUM(F213:F414)</f>
        <v>#REF!</v>
      </c>
      <c r="G415" s="104" t="e">
        <f>SUM(G213:G414)</f>
        <v>#REF!</v>
      </c>
      <c r="H415" s="104" t="e">
        <f>SUM(H213:H414)</f>
        <v>#REF!</v>
      </c>
    </row>
    <row r="419" spans="8:8" x14ac:dyDescent="0.3">
      <c r="H419" s="51"/>
    </row>
    <row r="420" spans="8:8" x14ac:dyDescent="0.3">
      <c r="H420" s="51"/>
    </row>
    <row r="421" spans="8:8" x14ac:dyDescent="0.3">
      <c r="H421" s="51"/>
    </row>
    <row r="422" spans="8:8" x14ac:dyDescent="0.3">
      <c r="H422" s="51"/>
    </row>
  </sheetData>
  <sheetProtection algorithmName="SHA-512" hashValue="YBrXBXIuVklWFLvTxr1/chb2r6tsTHj632eb+V9NjN61hHrlt2ouZkU6Zk67l/OJEgICyVOK57KtxDIU1EovJg==" saltValue="7x6ctElLw5IsqDS1Xz7n5g==" spinCount="100000" sheet="1" objects="1" scenarios="1" formatCells="0" formatColumns="0"/>
  <mergeCells count="5">
    <mergeCell ref="B208:E208"/>
    <mergeCell ref="B415:E415"/>
    <mergeCell ref="B2:I2"/>
    <mergeCell ref="B1:I1"/>
    <mergeCell ref="B3:I4"/>
  </mergeCells>
  <dataValidations count="1">
    <dataValidation type="list" allowBlank="1" showInputMessage="1" showErrorMessage="1" sqref="I6:I207">
      <formula1>$O$6:$O$7</formula1>
    </dataValidation>
  </dataValidation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4"/>
  <sheetViews>
    <sheetView topLeftCell="A22" workbookViewId="0">
      <selection activeCell="J26" sqref="J26"/>
    </sheetView>
  </sheetViews>
  <sheetFormatPr baseColWidth="10" defaultColWidth="11.42578125" defaultRowHeight="16.5" x14ac:dyDescent="0.25"/>
  <cols>
    <col min="1" max="1" width="11.42578125" style="52"/>
    <col min="2" max="2" width="7.7109375" style="52" customWidth="1"/>
    <col min="3" max="3" width="25.5703125" style="52" customWidth="1"/>
    <col min="4" max="4" width="40.28515625" style="52" customWidth="1"/>
    <col min="5" max="5" width="16.42578125" style="53" bestFit="1" customWidth="1"/>
    <col min="6" max="6" width="14.85546875" style="53" customWidth="1"/>
    <col min="7" max="7" width="16.5703125" style="53" bestFit="1" customWidth="1"/>
    <col min="8" max="8" width="13.42578125" style="53" customWidth="1"/>
    <col min="9" max="9" width="16.42578125" style="53" hidden="1" customWidth="1"/>
    <col min="10" max="10" width="21.5703125" style="52" customWidth="1"/>
    <col min="11" max="11" width="13.85546875" style="52" bestFit="1" customWidth="1"/>
    <col min="12" max="12" width="14.85546875" style="52" bestFit="1" customWidth="1"/>
    <col min="13" max="16384" width="11.42578125" style="52"/>
  </cols>
  <sheetData>
    <row r="3" spans="2:10" ht="82.5" x14ac:dyDescent="0.25">
      <c r="B3" s="110" t="s">
        <v>3</v>
      </c>
      <c r="C3" s="120" t="s">
        <v>89</v>
      </c>
      <c r="D3" s="110" t="s">
        <v>13</v>
      </c>
      <c r="E3" s="120" t="s">
        <v>17</v>
      </c>
      <c r="F3" s="120" t="s">
        <v>19</v>
      </c>
      <c r="G3" s="120" t="s">
        <v>20</v>
      </c>
      <c r="H3" s="120" t="str">
        <f>+'Cálculos '!AT8</f>
        <v>Mediana</v>
      </c>
      <c r="I3" s="120" t="str">
        <f>+'Variación '!BV2</f>
        <v>% de variación promedio por Ítem</v>
      </c>
      <c r="J3" s="120" t="s">
        <v>10</v>
      </c>
    </row>
    <row r="4" spans="2:10" ht="82.5" x14ac:dyDescent="0.25">
      <c r="B4" s="58">
        <v>1</v>
      </c>
      <c r="C4" s="121" t="str">
        <f>+IF('Cálculos '!C9="","",'Cálculos '!C9)</f>
        <v>BALA DE OXÍGENO DE 4.15</v>
      </c>
      <c r="D4" s="121" t="str">
        <f>+IF('Cálculos '!E9="","",'Cálculos '!E9)</f>
        <v>Realizar: 
1- Inspección física 
2- Recarga 
3- Prueba hidrostática 
4- Suministro de cánulas. (4 unidades)</v>
      </c>
      <c r="E4" s="122">
        <f>+IF(D4="","",'Cálculos '!AR9)</f>
        <v>5102244.5</v>
      </c>
      <c r="F4" s="122">
        <f>IF(D4="","",'Cálculos '!AU9)</f>
        <v>5026151.5400819145</v>
      </c>
      <c r="G4" s="122">
        <f>+IF(D4="","",'Cálculos '!AV9)</f>
        <v>4958024.508735002</v>
      </c>
      <c r="H4" s="123">
        <f>+IF(D4="","",'Cálculos '!AT9)</f>
        <v>4692766</v>
      </c>
      <c r="I4" s="124">
        <f>+IF(D4="","",'Variación '!BV3)</f>
        <v>-2.9088196520794109E-2</v>
      </c>
      <c r="J4" s="122">
        <f>+IF(D4="","",'Precio unitario '!F3)</f>
        <v>5102244.5</v>
      </c>
    </row>
    <row r="5" spans="2:10" ht="66" x14ac:dyDescent="0.25">
      <c r="B5" s="58">
        <f>+B4+1</f>
        <v>2</v>
      </c>
      <c r="C5" s="121" t="str">
        <f>+IF('Cálculos '!C10="","",'Cálculos '!C10)</f>
        <v>BALA DE OXÍGENO DE 6.5</v>
      </c>
      <c r="D5" s="121" t="str">
        <f>+IF('Cálculos '!E10="","",'Cálculos '!E10)</f>
        <v>Realizar:
1- Inspección física 
2- recarga
3- Prueba hidrostática.</v>
      </c>
      <c r="E5" s="122">
        <f>+IF(D5="","",'Cálculos '!AR10)</f>
        <v>1147755</v>
      </c>
      <c r="F5" s="122">
        <f>IF(D5="","",'Cálculos '!AU10)</f>
        <v>1135384.5016474924</v>
      </c>
      <c r="G5" s="122">
        <f>+IF(D5="","",'Cálculos '!AV10)</f>
        <v>1123233.592692828</v>
      </c>
      <c r="H5" s="123">
        <f>+IF(D5="","",'Cálculos '!AT10)</f>
        <v>1126335</v>
      </c>
      <c r="I5" s="124">
        <f>+IF(D5="","",'Variación '!BV4)</f>
        <v>-2.1831084350303748E-2</v>
      </c>
      <c r="J5" s="122">
        <f>+IF(D5="","",'Precio unitario '!F4)</f>
        <v>1147755</v>
      </c>
    </row>
    <row r="6" spans="2:10" ht="132" x14ac:dyDescent="0.25">
      <c r="B6" s="58">
        <f t="shared" ref="B6:B23" si="0">+B5+1</f>
        <v>3</v>
      </c>
      <c r="C6" s="121" t="str">
        <f>+IF('Cálculos '!C11="","",'Cálculos '!C11)</f>
        <v>PULSOXIMETROS MARCA RIESTER</v>
      </c>
      <c r="D6" s="121" t="str">
        <f>+IF('Cálculos '!E11="","",'Cálculos '!E11)</f>
        <v>Realizar:
1- Inspección física
 2- Limpieza general
 3- Verificación de parámetros
4- Verificación de funcionamiento
5- Verificación de sistema eléctrico y electrónico.
6-Calibración.
7- Suministro de pilas "AAA" (6 uds)</v>
      </c>
      <c r="E6" s="122">
        <f>+IF(D6="","",'Cálculos '!AR11)</f>
        <v>852249</v>
      </c>
      <c r="F6" s="122">
        <f>IF(D6="","",'Cálculos '!AU11)</f>
        <v>790499.86471395276</v>
      </c>
      <c r="G6" s="122">
        <f>+IF(D6="","",'Cálculos '!AV11)</f>
        <v>733805.22188514122</v>
      </c>
      <c r="H6" s="123">
        <f>+IF(D6="","",'Cálculos '!AT11)</f>
        <v>808605</v>
      </c>
      <c r="I6" s="124">
        <f>+IF(D6="","",'Variación '!BV5)</f>
        <v>-0.16141037782557266</v>
      </c>
      <c r="J6" s="122">
        <f>+IF(D6="","",'Precio unitario '!F5)</f>
        <v>852249</v>
      </c>
    </row>
    <row r="7" spans="2:10" ht="132" x14ac:dyDescent="0.25">
      <c r="B7" s="58">
        <f t="shared" si="0"/>
        <v>4</v>
      </c>
      <c r="C7" s="121" t="str">
        <f>+IF('Cálculos '!C12="","",'Cálculos '!C12)</f>
        <v>PULSOXIMETROS MARCA LEMMAN</v>
      </c>
      <c r="D7" s="121" t="str">
        <f>+IF('Cálculos '!E12="","",'Cálculos '!E12)</f>
        <v>Realizar:
1- Inspección física
 2- Limpieza general
 3- Verificación de parámetros
4- Verificación de funcionamiento
5- Verificación de sistema eléctrico y electrónico.
6-Calibración.
7- Suministro de pilas "AAA" (4 uds)</v>
      </c>
      <c r="E7" s="122">
        <f>+IF(D7="","",'Cálculos '!AR12)</f>
        <v>568166</v>
      </c>
      <c r="F7" s="122">
        <f>IF(D7="","",'Cálculos '!AU12)</f>
        <v>526999.90980930184</v>
      </c>
      <c r="G7" s="122">
        <f>+IF(D7="","",'Cálculos '!AV12)</f>
        <v>489203.48125676077</v>
      </c>
      <c r="H7" s="123">
        <f>+IF(D7="","",'Cálculos '!AT12)</f>
        <v>539070</v>
      </c>
      <c r="I7" s="124">
        <f>+IF(D7="","",'Variación '!BV6)</f>
        <v>-0.16141037782557266</v>
      </c>
      <c r="J7" s="122">
        <f>+IF(D7="","",'Precio unitario '!F6)</f>
        <v>568166</v>
      </c>
    </row>
    <row r="8" spans="2:10" ht="115.5" x14ac:dyDescent="0.25">
      <c r="B8" s="58">
        <f t="shared" si="0"/>
        <v>5</v>
      </c>
      <c r="C8" s="121" t="str">
        <f>+IF('Cálculos '!C13="","",'Cálculos '!C13)</f>
        <v>LINTERNAS MARCA RIESTER</v>
      </c>
      <c r="D8" s="121" t="str">
        <f>+IF('Cálculos '!E13="","",'Cálculos '!E13)</f>
        <v xml:space="preserve">Realizar:
1- Inspección física.
2- Limpieza general.
3- Verificación de funcionamiento.
4- Suministro de pilas alcalinas "AAA" (20 unidades)
</v>
      </c>
      <c r="E8" s="122">
        <f>+IF(D8="","",'Cálculos '!AR13)</f>
        <v>556029.75</v>
      </c>
      <c r="F8" s="122">
        <f>IF(D8="","",'Cálculos '!AU13)</f>
        <v>531721.21332653239</v>
      </c>
      <c r="G8" s="122">
        <f>+IF(D8="","",'Cálculos '!AV13)</f>
        <v>504867.97060615587</v>
      </c>
      <c r="H8" s="123">
        <f>+IF(D8="","",'Cálculos '!AT13)</f>
        <v>583100</v>
      </c>
      <c r="I8" s="124">
        <f>+IF(D8="","",'Variación '!BV7)</f>
        <v>-0.10133694821721052</v>
      </c>
      <c r="J8" s="122">
        <f>+IF(D8="","",'Precio unitario '!F7)</f>
        <v>556029.75</v>
      </c>
    </row>
    <row r="9" spans="2:10" ht="99" x14ac:dyDescent="0.25">
      <c r="B9" s="58">
        <f t="shared" si="0"/>
        <v>6</v>
      </c>
      <c r="C9" s="121" t="str">
        <f>+IF('Cálculos '!C14="","",'Cálculos '!C14)</f>
        <v>MANGOS DE LARINGOSCOPIO MARCA WELCH ALLYN</v>
      </c>
      <c r="D9" s="121" t="str">
        <f>+IF('Cálculos '!E14="","",'Cálculos '!E14)</f>
        <v>Realizar:
1- Inspección física
2- Limpieza general
3- Verificación de accesorios
4- Verificación de funcionamiento
5- Suministro de pilas alcalinas "C2"</v>
      </c>
      <c r="E9" s="122">
        <f>+IF(D9="","",'Cálculos '!AR14)</f>
        <v>755054.25</v>
      </c>
      <c r="F9" s="122">
        <f>IF(D9="","",'Cálculos '!AU14)</f>
        <v>670308.70257095073</v>
      </c>
      <c r="G9" s="122">
        <f>+IF(D9="","",'Cálculos '!AV14)</f>
        <v>598842.9542904034</v>
      </c>
      <c r="H9" s="123">
        <f>+IF(D9="","",'Cálculos '!AT14)</f>
        <v>653310</v>
      </c>
      <c r="I9" s="124">
        <f>+IF(D9="","",'Variación '!BV8)</f>
        <v>-0.2608551951566308</v>
      </c>
      <c r="J9" s="122">
        <f>+IF(D9="","",'Precio unitario '!F8)</f>
        <v>755054.25</v>
      </c>
    </row>
    <row r="10" spans="2:10" ht="83.25" customHeight="1" x14ac:dyDescent="0.25">
      <c r="B10" s="58">
        <f t="shared" si="0"/>
        <v>7</v>
      </c>
      <c r="C10" s="121" t="str">
        <f>+IF('Cálculos '!C15="","",'Cálculos '!C15)</f>
        <v>FONENDOSCOPIOS MARCA SPIRIT</v>
      </c>
      <c r="D10" s="121" t="str">
        <f>+IF('Cálculos '!E15="","",'Cálculos '!E15)</f>
        <v xml:space="preserve">Realizar:
1- Inspección física.
2- Limpieza general.
3- Verificación de accesorios.
4- Verificación de funcionamiento.
</v>
      </c>
      <c r="E10" s="122">
        <f>+IF(D10="","",'Cálculos '!AR15)</f>
        <v>280542.5</v>
      </c>
      <c r="F10" s="122">
        <f>IF(D10="","",'Cálculos '!AU15)</f>
        <v>172665.1690956731</v>
      </c>
      <c r="G10" s="122">
        <f>+IF(D10="","",'Cálculos '!AV15)</f>
        <v>65523.042865767762</v>
      </c>
      <c r="H10" s="123">
        <f>+IF(D10="","",'Cálculos '!AT15)</f>
        <v>337365</v>
      </c>
      <c r="I10" s="124">
        <f>+IF(D10="","",'Variación '!BV9)</f>
        <v>-3.2815853435672517</v>
      </c>
      <c r="J10" s="122">
        <f>+IF(D10="","",'Precio unitario '!F9)</f>
        <v>280542.5</v>
      </c>
    </row>
    <row r="11" spans="2:10" ht="105.75" customHeight="1" x14ac:dyDescent="0.25">
      <c r="B11" s="58">
        <f t="shared" si="0"/>
        <v>8</v>
      </c>
      <c r="C11" s="121" t="str">
        <f>+IF('Cálculos '!C16="","",'Cálculos '!C16)</f>
        <v>FONENDOSCOPIOS MARCA RIESTER</v>
      </c>
      <c r="D11" s="121" t="str">
        <f>+IF('Cálculos '!E16="","",'Cálculos '!E16)</f>
        <v xml:space="preserve">Realizar:
1- Inspección física.
2- Limpieza general.
3- Verificación de accesorios.
4- Verificación de funcionamiento.
</v>
      </c>
      <c r="E11" s="122">
        <f>+IF(D11="","",'Cálculos '!AR16)</f>
        <v>1168282.5</v>
      </c>
      <c r="F11" s="122">
        <f>IF(D11="","",'Cálculos '!AU16)</f>
        <v>1096571.1004276501</v>
      </c>
      <c r="G11" s="122">
        <f>+IF(D11="","",'Cálculos '!AV16)</f>
        <v>1021221.5568862276</v>
      </c>
      <c r="H11" s="123">
        <f>+IF(D11="","",'Cálculos '!AT16)</f>
        <v>1237005</v>
      </c>
      <c r="I11" s="124">
        <f>+IF(D11="","",'Variación '!BV10)</f>
        <v>-0.14400493421052629</v>
      </c>
      <c r="J11" s="122">
        <f>+IF(D11="","",'Precio unitario '!F10)</f>
        <v>1168282.5</v>
      </c>
    </row>
    <row r="12" spans="2:10" ht="137.25" customHeight="1" x14ac:dyDescent="0.25">
      <c r="B12" s="58">
        <f t="shared" si="0"/>
        <v>9</v>
      </c>
      <c r="C12" s="121" t="str">
        <f>+IF('Cálculos '!C17="","",'Cálculos '!C17)</f>
        <v>TENSIOMETROS MARCA ALPK2</v>
      </c>
      <c r="D12" s="121" t="str">
        <f>+IF('Cálculos '!E17="","",'Cálculos '!E17)</f>
        <v xml:space="preserve">Realizar:
1- Inspección física.
2- Limpieza general.
3- Verificación de parámetros.
4- Verificación de accesorios
5- Verificación neumática
6- Verificación de funcionamiento
7- Calibración
</v>
      </c>
      <c r="E12" s="122">
        <f>+IF(D12="","",'Cálculos '!AR17)</f>
        <v>4195345</v>
      </c>
      <c r="F12" s="122">
        <f>IF(D12="","",'Cálculos '!AU17)</f>
        <v>3661762.3810555646</v>
      </c>
      <c r="G12" s="122">
        <f>+IF(D12="","",'Cálculos '!AV17)</f>
        <v>3053257.3984800186</v>
      </c>
      <c r="H12" s="123">
        <f>+IF(D12="","",'Cálculos '!AT17)</f>
        <v>4686220</v>
      </c>
      <c r="I12" s="124">
        <f>+IF(D12="","",'Variación '!BV11)</f>
        <v>-0.37405546027286729</v>
      </c>
      <c r="J12" s="122">
        <f>+IF(D12="","",'Precio unitario '!F11)</f>
        <v>4195345</v>
      </c>
    </row>
    <row r="13" spans="2:10" ht="148.5" x14ac:dyDescent="0.25">
      <c r="B13" s="58">
        <f t="shared" si="0"/>
        <v>10</v>
      </c>
      <c r="C13" s="121" t="str">
        <f>+IF('Cálculos '!C18="","",'Cálculos '!C18)</f>
        <v>TENSIOMETROS MARCA PRESTIGE</v>
      </c>
      <c r="D13" s="121" t="str">
        <f>+IF('Cálculos '!E18="","",'Cálculos '!E18)</f>
        <v xml:space="preserve">Realizar:
1- Inspección física.
2- Limpieza general.
3- Verificación de parámetros.
4- Verificación de accesorios
5- Verificación neumática
6- Verificación de funcionamiento
7- Calibración
</v>
      </c>
      <c r="E13" s="122">
        <f>+IF(D13="","",'Cálculos '!AR18)</f>
        <v>2412427.5</v>
      </c>
      <c r="F13" s="122">
        <f>IF(D13="","",'Cálculos '!AU18)</f>
        <v>2317378.3931064764</v>
      </c>
      <c r="G13" s="122">
        <f>+IF(D13="","",'Cálculos '!AV18)</f>
        <v>2220772.9031745405</v>
      </c>
      <c r="H13" s="123">
        <f>+IF(D13="","",'Cálculos '!AT18)</f>
        <v>2388330</v>
      </c>
      <c r="I13" s="124">
        <f>+IF(D13="","",'Variación '!BV12)</f>
        <v>-8.6300853433277369E-2</v>
      </c>
      <c r="J13" s="122">
        <f>+IF(D13="","",'Precio unitario '!F12)</f>
        <v>2412427.5</v>
      </c>
    </row>
    <row r="14" spans="2:10" ht="148.5" x14ac:dyDescent="0.25">
      <c r="B14" s="58">
        <f t="shared" si="0"/>
        <v>11</v>
      </c>
      <c r="C14" s="121" t="str">
        <f>+IF('Cálculos '!C19="","",'Cálculos '!C19)</f>
        <v>TENSIOMETROS MARCA RIESTER</v>
      </c>
      <c r="D14" s="121" t="str">
        <f>+IF('Cálculos '!E19="","",'Cálculos '!E19)</f>
        <v xml:space="preserve">Realizar:
1- Inspección física.
2- Limpieza general.
3- Verificación de parámetros.
4- Verificación de accesorios
5- Verificación neumática
6- Verificación de funcionamiento
7- Calibración
</v>
      </c>
      <c r="E14" s="122">
        <f>+IF(D14="","",'Cálculos '!AR19)</f>
        <v>1340237.5</v>
      </c>
      <c r="F14" s="122">
        <f>IF(D14="","",'Cálculos '!AU19)</f>
        <v>1287432.4406147092</v>
      </c>
      <c r="G14" s="122">
        <f>+IF(D14="","",'Cálculos '!AV19)</f>
        <v>1233762.7239858557</v>
      </c>
      <c r="H14" s="123">
        <f>+IF(D14="","",'Cálculos '!AT19)</f>
        <v>1326850</v>
      </c>
      <c r="I14" s="124">
        <f>+IF(D14="","",'Variación '!BV13)</f>
        <v>-8.6300853433277369E-2</v>
      </c>
      <c r="J14" s="122">
        <f>+IF(D14="","",'Precio unitario '!F13)</f>
        <v>1340237.5</v>
      </c>
    </row>
    <row r="15" spans="2:10" ht="133.5" customHeight="1" x14ac:dyDescent="0.25">
      <c r="B15" s="58">
        <f t="shared" si="0"/>
        <v>12</v>
      </c>
      <c r="C15" s="121" t="str">
        <f>+IF('Cálculos '!C20="","",'Cálculos '!C20)</f>
        <v>EQUIPO DE ÓRGANOS MARCA WELCH ALLYN</v>
      </c>
      <c r="D15" s="121" t="str">
        <f>+IF('Cálculos '!E20="","",'Cálculos '!E20)</f>
        <v xml:space="preserve">Realizar:
1- Inspección física.
2- Limpieza general.
3- Verificación de parámetros.
4- Verificación de accesorios
5- Verificación de conectores
6- Verificación de funcionamiento
7- Suministro de pilas alcalinas "AA" (16 Unidades)
</v>
      </c>
      <c r="E15" s="122">
        <f>+IF(D15="","",'Cálculos '!AR20)</f>
        <v>437636</v>
      </c>
      <c r="F15" s="122">
        <f>IF(D15="","",'Cálculos '!AU20)</f>
        <v>423006.91284126538</v>
      </c>
      <c r="G15" s="122">
        <f>+IF(D15="","",'Cálculos '!AV20)</f>
        <v>409512.03707658348</v>
      </c>
      <c r="H15" s="123">
        <f>+IF(D15="","",'Cálculos '!AT20)</f>
        <v>413076</v>
      </c>
      <c r="I15" s="124">
        <f>+IF(D15="","",'Variación '!BV14)</f>
        <v>-6.8676767413693884E-2</v>
      </c>
      <c r="J15" s="122">
        <f>+IF(D15="","",'Precio unitario '!F14)</f>
        <v>437636</v>
      </c>
    </row>
    <row r="16" spans="2:10" ht="148.5" customHeight="1" x14ac:dyDescent="0.25">
      <c r="B16" s="58">
        <f t="shared" si="0"/>
        <v>13</v>
      </c>
      <c r="C16" s="121" t="str">
        <f>+IF('Cálculos '!C21="","",'Cálculos '!C21)</f>
        <v>GLUCÓMETROS MARCA FASTCHECK</v>
      </c>
      <c r="D16" s="121" t="str">
        <f>+IF('Cálculos '!E21="","",'Cálculos '!E21)</f>
        <v xml:space="preserve">Realizar:
1- Inspección física.
2- Limpieza general.
3- Verificación de parámetros.
4- Verificación de accesorios
5- Verificación de funcionamiento
6- Suministro de tirillas
7- Suministro de lancetas
8- Suministro de pilas de litio "3V"
</v>
      </c>
      <c r="E16" s="122">
        <f>+IF(D16="","",'Cálculos '!AR21)</f>
        <v>804290</v>
      </c>
      <c r="F16" s="122">
        <f>IF(D16="","",'Cálculos '!AU21)</f>
        <v>799057.65962892701</v>
      </c>
      <c r="G16" s="122">
        <f>+IF(D16="","",'Cálculos '!AV21)</f>
        <v>794284.0795029978</v>
      </c>
      <c r="H16" s="123">
        <f>+IF(D16="","",'Cálculos '!AT21)</f>
        <v>751780</v>
      </c>
      <c r="I16" s="124">
        <f>+IF(D16="","",'Variación '!BV15)</f>
        <v>-1.2597407848414965E-2</v>
      </c>
      <c r="J16" s="122">
        <f>+IF(D16="","",'Precio unitario '!F15)</f>
        <v>804290</v>
      </c>
    </row>
    <row r="17" spans="2:10" ht="193.5" customHeight="1" x14ac:dyDescent="0.25">
      <c r="B17" s="58">
        <f t="shared" si="0"/>
        <v>14</v>
      </c>
      <c r="C17" s="121" t="str">
        <f>+IF('Cálculos '!C22="","",'Cálculos '!C22)</f>
        <v>MONITORES DE SIGNOS VITALES MARCA MINDRAY MODELO VS-800</v>
      </c>
      <c r="D17" s="121" t="str">
        <f>+IF('Cálculos '!E22="","",'Cálculos '!E22)</f>
        <v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</v>
      </c>
      <c r="E17" s="122">
        <f>+IF(D17="","",'Cálculos '!AR22)</f>
        <v>6167175.75</v>
      </c>
      <c r="F17" s="122">
        <f>IF(D17="","",'Cálculos '!AU22)</f>
        <v>5993533.0099663856</v>
      </c>
      <c r="G17" s="122">
        <f>+IF(D17="","",'Cálculos '!AV22)</f>
        <v>5831646.5937920483</v>
      </c>
      <c r="H17" s="123">
        <f>+IF(D17="","",'Cálculos '!AT22)</f>
        <v>5836951.5</v>
      </c>
      <c r="I17" s="124">
        <f>+IF(D17="","",'Variación '!BV16)</f>
        <v>-5.7535920740658678E-2</v>
      </c>
      <c r="J17" s="122">
        <f>+IF(D17="","",'Precio unitario '!F16)</f>
        <v>6167175.75</v>
      </c>
    </row>
    <row r="18" spans="2:10" ht="210.75" customHeight="1" x14ac:dyDescent="0.25">
      <c r="B18" s="58">
        <f t="shared" si="0"/>
        <v>15</v>
      </c>
      <c r="C18" s="121" t="str">
        <f>+IF('Cálculos '!C23="","",'Cálculos '!C23)</f>
        <v>MONITORES DE SIGNOS VITALES MARCA EDAN MODELO M9B</v>
      </c>
      <c r="D18" s="121" t="str">
        <f>+IF('Cálculos '!E23="","",'Cálculos '!E23)</f>
        <v>Realizar:
1- Inspección física.
2- Limpieza general.
3- Verificación de parámetros.
4- Verificación de accesorios
5- Verificación de conectores
6- Verificación neumática
7- Verificación de funcionamiento
8- Verificación del sistema eléctrico y electrónico
9- Calibración
10- Suministro de batería
11- Sensor SPO2</v>
      </c>
      <c r="E18" s="122">
        <f>+IF(D18="","",'Cálculos '!AR23)</f>
        <v>1239385</v>
      </c>
      <c r="F18" s="122">
        <f>IF(D18="","",'Cálculos '!AU23)</f>
        <v>1225504.1181597654</v>
      </c>
      <c r="G18" s="122">
        <f>+IF(D18="","",'Cálculos '!AV23)</f>
        <v>1210744.1654218337</v>
      </c>
      <c r="H18" s="123">
        <f>+IF(D18="","",'Cálculos '!AT23)</f>
        <v>1283415</v>
      </c>
      <c r="I18" s="124">
        <f>+IF(D18="","",'Variación '!BV17)</f>
        <v>-2.3655562749036824E-2</v>
      </c>
      <c r="J18" s="122">
        <f>+IF(D18="","",'Precio unitario '!F17)</f>
        <v>1239385</v>
      </c>
    </row>
    <row r="19" spans="2:10" ht="138" customHeight="1" x14ac:dyDescent="0.25">
      <c r="B19" s="58">
        <f t="shared" si="0"/>
        <v>16</v>
      </c>
      <c r="C19" s="121" t="str">
        <f>+IF('Cálculos '!C24="","",'Cálculos '!C24)</f>
        <v>DESFIBRILADORES MARCA ZOLL AED PLUS</v>
      </c>
      <c r="D19" s="121" t="str">
        <f>+IF('Cálculos '!E24="","",'Cálculos '!E24)</f>
        <v xml:space="preserve">Realizar:
1- Inspección física.
2- Limpieza general.
3- Verificación de parámetros.
4- Verificación de accesorios
5- Verificación de conectores
6- Verificación del sistema eléctrico y electrónico
7- Suministro de pilas Lithium "CR1234 3V" (10 Unidades)
</v>
      </c>
      <c r="E19" s="122">
        <f>+IF(D19="","",'Cálculos '!AR24)</f>
        <v>697637.5</v>
      </c>
      <c r="F19" s="122">
        <f>IF(D19="","",'Cálculos '!AU24)</f>
        <v>672514.83273682266</v>
      </c>
      <c r="G19" s="122">
        <f>+IF(D19="","",'Cálculos '!AV24)</f>
        <v>648951.78037911642</v>
      </c>
      <c r="H19" s="123">
        <f>+IF(D19="","",'Cálculos '!AT24)</f>
        <v>663425</v>
      </c>
      <c r="I19" s="124">
        <f>+IF(D19="","",'Variación '!BV18)</f>
        <v>-7.5022091152044584E-2</v>
      </c>
      <c r="J19" s="122">
        <f>+IF(D19="","",'Precio unitario '!F18)</f>
        <v>697637.5</v>
      </c>
    </row>
    <row r="20" spans="2:10" ht="133.5" customHeight="1" x14ac:dyDescent="0.25">
      <c r="B20" s="58">
        <f t="shared" si="0"/>
        <v>17</v>
      </c>
      <c r="C20" s="121" t="str">
        <f>+IF('Cálculos '!C25="","",'Cálculos '!C25)</f>
        <v>DESFIBRILADORES MARCA ZOLL AEDPRO</v>
      </c>
      <c r="D20" s="121" t="str">
        <f>+IF('Cálculos '!E25="","",'Cálculos '!E25)</f>
        <v xml:space="preserve">Realizar:
1- Inspección física.
2- Limpieza general.
3- Verificación de parámetros.
4- Verificación de accesorios
5- Verificación de conectores
6- Verificación del sistema eléctrico y electrónico
7- Suministro de pila especial
</v>
      </c>
      <c r="E20" s="122">
        <f>+IF(D20="","",'Cálculos '!AR25)</f>
        <v>2943465</v>
      </c>
      <c r="F20" s="122">
        <f>IF(D20="","",'Cálculos '!AU25)</f>
        <v>2738745.7757012597</v>
      </c>
      <c r="G20" s="122">
        <f>+IF(D20="","",'Cálculos '!AV25)</f>
        <v>2540182.7168051461</v>
      </c>
      <c r="H20" s="123">
        <f>+IF(D20="","",'Cálculos '!AT25)</f>
        <v>2885155</v>
      </c>
      <c r="I20" s="124">
        <f>+IF(D20="","",'Variación '!BV19)</f>
        <v>-0.15876113183782009</v>
      </c>
      <c r="J20" s="122">
        <f>+IF(D20="","",'Precio unitario '!F19)</f>
        <v>2943465</v>
      </c>
    </row>
    <row r="21" spans="2:10" ht="131.25" customHeight="1" x14ac:dyDescent="0.25">
      <c r="B21" s="58">
        <f t="shared" si="0"/>
        <v>18</v>
      </c>
      <c r="C21" s="121" t="str">
        <f>+IF('Cálculos '!C26="","",'Cálculos '!C26)</f>
        <v>DESFIBRILADORES DE ENTRENAMIENTO MARCA SCHILLER</v>
      </c>
      <c r="D21" s="121" t="str">
        <f>+IF('Cálculos '!E26="","",'Cálculos '!E26)</f>
        <v xml:space="preserve">Realizar:
1- Inspección física.
2- Limpieza general.
3- Verificación de parámetros.
4- Verificación de accesorios
5- Verificación de conectores
6- Verificación del sistema eléctrico y electrónico
7- Suministro de pilas alcalinas "AA" (8 Unidades)
</v>
      </c>
      <c r="E21" s="122">
        <f>+IF(D21="","",'Cálculos '!AR26)</f>
        <v>576794</v>
      </c>
      <c r="F21" s="122">
        <f>IF(D21="","",'Cálculos '!AU26)</f>
        <v>534780.3870608455</v>
      </c>
      <c r="G21" s="122">
        <f>+IF(D21="","",'Cálculos '!AV26)</f>
        <v>501782.77628473804</v>
      </c>
      <c r="H21" s="123">
        <f>+IF(D21="","",'Cálculos '!AT26)</f>
        <v>481238</v>
      </c>
      <c r="I21" s="124">
        <f>+IF(D21="","",'Variación '!BV20)</f>
        <v>-0.14948943499148049</v>
      </c>
      <c r="J21" s="122">
        <f>+IF(D21="","",'Precio unitario '!F20)</f>
        <v>576794</v>
      </c>
    </row>
    <row r="22" spans="2:10" ht="149.25" customHeight="1" x14ac:dyDescent="0.25">
      <c r="B22" s="58">
        <f t="shared" si="0"/>
        <v>19</v>
      </c>
      <c r="C22" s="121" t="str">
        <f>+IF('Cálculos '!C27="","",'Cálculos '!C27)</f>
        <v>DESFIBRILADORES DE ENTRENAMIENTO MARCA TRINER</v>
      </c>
      <c r="D22" s="121" t="str">
        <f>+IF('Cálculos '!E27="","",'Cálculos '!E27)</f>
        <v xml:space="preserve">Realizar:
1- Inspección física.
2- Limpieza general.
3- Verificación de parámetros.
4- Verificación de accesorios
5- Verificación de conectores
6- Verificación del sistema eléctrico y electrónico
7- Suministro de pilas alcalinas "AA" (6 Unidades)
8- Suministro de pilas alcalinas "AAA" (4 Unidades)
</v>
      </c>
      <c r="E22" s="122">
        <f>+IF(D22="","",'Cálculos '!AR27)</f>
        <v>606425.25</v>
      </c>
      <c r="F22" s="122">
        <f>IF(D22="","",'Cálculos '!AU27)</f>
        <v>564752.43329722958</v>
      </c>
      <c r="G22" s="122">
        <f>+IF(D22="","",'Cálculos '!AV27)</f>
        <v>532287.7094945889</v>
      </c>
      <c r="H22" s="123">
        <f>+IF(D22="","",'Cálculos '!AT27)</f>
        <v>501230.5</v>
      </c>
      <c r="I22" s="124">
        <f>+IF(D22="","",'Variación '!BV21)</f>
        <v>-0.13928095498542553</v>
      </c>
      <c r="J22" s="122">
        <f>+IF(D22="","",'Precio unitario '!F21)</f>
        <v>606425.25</v>
      </c>
    </row>
    <row r="23" spans="2:10" ht="121.5" customHeight="1" x14ac:dyDescent="0.25">
      <c r="B23" s="58">
        <f t="shared" si="0"/>
        <v>20</v>
      </c>
      <c r="C23" s="121" t="str">
        <f>+IF('Cálculos '!C28="","",'Cálculos '!C28)</f>
        <v>KIT LARINGOSCOPIOS MARCA GREENLINE</v>
      </c>
      <c r="D23" s="121" t="str">
        <f>+IF('Cálculos '!E28="","",'Cálculos '!E28)</f>
        <v xml:space="preserve">Realizar:
1- Inspección física.
2- Limpieza general.
3- Verificación de parámetros.
4- Verificación de accesorios
5- Verificación de funcionamiento
6- Suministro de pilas alcalinas "C2" (20 Unidades)
</v>
      </c>
      <c r="E23" s="122">
        <f>+IF(D23="","",'Cálculos '!AR28)</f>
        <v>1296648.25</v>
      </c>
      <c r="F23" s="122">
        <f>IF(D23="","",'Cálculos '!AU28)</f>
        <v>1192444.2282224814</v>
      </c>
      <c r="G23" s="122">
        <f>+IF(D23="","",'Cálculos '!AV28)</f>
        <v>1113719.9426978212</v>
      </c>
      <c r="H23" s="123">
        <f>+IF(D23="","",'Cálculos '!AT28)</f>
        <v>1059100</v>
      </c>
      <c r="I23" s="124">
        <f>+IF(D23="","",'Variación '!BV22)</f>
        <v>-0.16424982645014158</v>
      </c>
      <c r="J23" s="122">
        <f>+IF(D23="","",'Precio unitario '!F22)</f>
        <v>1296648.25</v>
      </c>
    </row>
    <row r="24" spans="2:10" x14ac:dyDescent="0.25">
      <c r="D24" s="139" t="s">
        <v>96</v>
      </c>
      <c r="E24" s="123">
        <f t="shared" ref="E24:J24" si="1">SUM(E4:E10)</f>
        <v>9262041</v>
      </c>
      <c r="F24" s="123">
        <f t="shared" si="1"/>
        <v>8853730.9012458175</v>
      </c>
      <c r="G24" s="123">
        <f t="shared" si="1"/>
        <v>8473500.7723320592</v>
      </c>
      <c r="H24" s="123">
        <f t="shared" si="1"/>
        <v>8740551</v>
      </c>
      <c r="I24" s="123">
        <f t="shared" si="1"/>
        <v>-4.0175175234633365</v>
      </c>
      <c r="J24" s="123">
        <f t="shared" si="1"/>
        <v>9262041</v>
      </c>
    </row>
  </sheetData>
  <sheetProtection algorithmName="SHA-512" hashValue="/9SpHRsfL5m020GO13/MftehNVHnhnkJqlIIMcMIJJRjOBhvm2v7MxbX/cnToOov9bWIO/8blKCoOunxpiQ/+w==" saltValue="KqyT5s2qMh2+UczWjO6rJg==" spinCount="100000" sheet="1" objects="1" scenarios="1" formatCells="0" formatColumn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7F6A5B-EB85-4F01-A034-ED43CCC57A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Cálculos (julio11) (2)</vt:lpstr>
      <vt:lpstr>COMPARATIVO</vt:lpstr>
      <vt:lpstr>Cálculos </vt:lpstr>
      <vt:lpstr>A.S. MEDICAL LTDA</vt:lpstr>
      <vt:lpstr>SIBERMEDICAL SAS</vt:lpstr>
      <vt:lpstr>IMC SAS</vt:lpstr>
      <vt:lpstr>JOTAMEDICS SAS</vt:lpstr>
      <vt:lpstr>Precio unitario </vt:lpstr>
      <vt:lpstr>Variación </vt:lpstr>
      <vt:lpstr>Valor total</vt:lpstr>
      <vt:lpstr>RESUMEN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Pérez</dc:creator>
  <cp:lastModifiedBy>CRUE MARCO NEL</cp:lastModifiedBy>
  <cp:lastPrinted>2024-08-12T15:01:28Z</cp:lastPrinted>
  <dcterms:created xsi:type="dcterms:W3CDTF">2024-03-18T19:55:55Z</dcterms:created>
  <dcterms:modified xsi:type="dcterms:W3CDTF">2026-06-30T19:50:34Z</dcterms:modified>
</cp:coreProperties>
</file>